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cs05\Desktop\Excel Functions and Formulas Practice Files\"/>
    </mc:Choice>
  </mc:AlternateContent>
  <bookViews>
    <workbookView xWindow="0" yWindow="0" windowWidth="20490" windowHeight="7650" tabRatio="803" firstSheet="4" activeTab="4"/>
  </bookViews>
  <sheets>
    <sheet name="P&amp;P - Blank" sheetId="18" state="hidden" r:id="rId1"/>
    <sheet name="P&amp;P - Data Read" sheetId="19" state="hidden" r:id="rId2"/>
    <sheet name="P&amp;P - Pivot Table" sheetId="20" state="hidden" r:id="rId3"/>
    <sheet name="P&amp;P - Pivot Chart" sheetId="30" state="hidden" r:id="rId4"/>
    <sheet name="Past Due Invoices" sheetId="5" r:id="rId5"/>
    <sheet name="Assignments (Nested IF)" sheetId="33" r:id="rId6"/>
    <sheet name="Employees" sheetId="6" r:id="rId7"/>
    <sheet name="Customer List" sheetId="7" r:id="rId8"/>
    <sheet name="Search and Hyperlink" sheetId="24" r:id="rId9"/>
    <sheet name="IS Functions" sheetId="23" r:id="rId10"/>
    <sheet name="Company Raw Data" sheetId="34" r:id="rId11"/>
    <sheet name="Data Placement" sheetId="35" r:id="rId12"/>
    <sheet name="Transpose" sheetId="12" r:id="rId13"/>
    <sheet name="Customer Orders" sheetId="9" r:id="rId14"/>
    <sheet name="Inventory" sheetId="8" r:id="rId15"/>
    <sheet name="VLOOKUP Dropdowns" sheetId="15" r:id="rId16"/>
    <sheet name="Region Lists" sheetId="13" r:id="rId17"/>
    <sheet name="Offset Dropdowns" sheetId="16" r:id="rId18"/>
    <sheet name="OFFSET Lists" sheetId="14" r:id="rId19"/>
    <sheet name="Filtered Validation (No blanks)" sheetId="26" r:id="rId20"/>
    <sheet name="Filtered - Class" sheetId="31" r:id="rId21"/>
    <sheet name="Filtered - Student" sheetId="32" r:id="rId22"/>
    <sheet name="Duplicate Formula" sheetId="3" state="hidden" r:id="rId23"/>
    <sheet name="Sales &amp; Worksheet Practice" sheetId="11" state="hidden" r:id="rId24"/>
  </sheets>
  <externalReferences>
    <externalReference r:id="rId25"/>
    <externalReference r:id="rId26"/>
  </externalReferences>
  <definedNames>
    <definedName name="_xlnm._FilterDatabase" localSheetId="5" hidden="1">'Assignments (Nested IF)'!$A$2:$C$10</definedName>
    <definedName name="_xlnm._FilterDatabase" localSheetId="20" hidden="1">'Filtered - Class'!$A$18:$A$30</definedName>
    <definedName name="_xlnm._FilterDatabase" localSheetId="21" hidden="1">'Filtered - Student'!$A$18:$A$30</definedName>
    <definedName name="_xlnm._FilterDatabase" localSheetId="19" hidden="1">'Filtered Validation (No blanks)'!$A$18:$A$30</definedName>
    <definedName name="AllRegionLookup">'Region Lists'!$A$4:$D$9</definedName>
    <definedName name="Companies" localSheetId="5">'[1]Filtered Validation (No blanks)'!$B$2:$B$13</definedName>
    <definedName name="Companies">'Filtered Validation (No blanks)'!$B$2:$B$13</definedName>
    <definedName name="CompaniesClass">'[2]Filtered - Class'!$B$2:$B$13</definedName>
    <definedName name="CompaniesStudent">'[2]Filtered - Student'!$B$2:$B$13</definedName>
    <definedName name="CompanyList" localSheetId="5">'[1]Filtered Validation (No blanks)'!$C$2</definedName>
    <definedName name="CompanyList">'Filtered Validation (No blanks)'!$C$2</definedName>
    <definedName name="CompanyListClass">'[2]Filtered - Class'!$C$2</definedName>
    <definedName name="CompanyListStudent">'[2]Filtered - Student'!$J$2</definedName>
    <definedName name="FilteredList" localSheetId="5">'[1]Filtered Validation (No blanks)'!$C$2:$C$13</definedName>
    <definedName name="FilteredList">'Filtered Validation (No blanks)'!$C$2:$C$13</definedName>
    <definedName name="FilteredListClass">'[2]Filtered - Class'!$C$2:$C$13</definedName>
    <definedName name="FilteredListStudent">'[2]Filtered - Student'!$J$2:$J$13</definedName>
    <definedName name="HRegionLookup">'Region Lists'!$B$3:$D$9</definedName>
    <definedName name="Northwest">'OFFSET Lists'!$C$1</definedName>
    <definedName name="NorthwestCol">'OFFSET Lists'!$C:$C</definedName>
    <definedName name="NumbersFiltered" localSheetId="20">'Filtered - Class'!$A$19:$A$30</definedName>
    <definedName name="NumbersFiltered" localSheetId="21">'Filtered - Student'!$A$19:$A$30</definedName>
    <definedName name="NumbersFiltered">'Filtered Validation (No blanks)'!$A$19:$A$30</definedName>
    <definedName name="NW">'Region Lists'!$B$4:$B$8</definedName>
    <definedName name="NWIdahoList">'Region Lists'!$F$11:$F$16</definedName>
    <definedName name="NWList">'Region Lists'!$A$11:$A$13</definedName>
    <definedName name="NWLookup">'Region Lists'!$A$11:$B$13</definedName>
    <definedName name="NWOregonList">'Region Lists'!$E$11:$E$16</definedName>
    <definedName name="NWWashingtonList">'Region Lists'!$D$11:$D$16</definedName>
    <definedName name="Products" localSheetId="5">[1]Inventory!$B$4:$B$23</definedName>
    <definedName name="Products">Inventory!$B$4:$B$23</definedName>
    <definedName name="Region">'OFFSET Lists'!$B$1</definedName>
    <definedName name="RegionCol" localSheetId="5">'[1]OFFSET Lists'!$B:$B</definedName>
    <definedName name="RegionCol">'OFFSET Lists'!$B:$B</definedName>
    <definedName name="RegionList" localSheetId="5">'[1]Region Lists'!$G$4:$G$8</definedName>
    <definedName name="RegionList">'Region Lists'!$G$4:$G$8</definedName>
    <definedName name="SW">'Region Lists'!$C$4:$C$8</definedName>
    <definedName name="SWArizonaList">'Region Lists'!$E$19:$E$24</definedName>
    <definedName name="SWCaliforniaList">'Region Lists'!$D$19:$D$24</definedName>
    <definedName name="SWNevadaList">'Region Lists'!$F$19:$F$24</definedName>
    <definedName name="SWNewMexicoList">'Region Lists'!$G$19:$G$24</definedName>
    <definedName name="TestNumbers" localSheetId="20">'Filtered - Class'!$A$2:$A$13</definedName>
    <definedName name="TestNumbers" localSheetId="21">'Filtered - Student'!$A$2:$A$13</definedName>
    <definedName name="TestNumbers">'Filtered Validation (No blanks)'!$A$2:$A$13</definedName>
  </definedNames>
  <calcPr calcId="152511"/>
  <pivotCaches>
    <pivotCache cacheId="0" r:id="rId2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" i="13" l="1"/>
  <c r="C11" i="13"/>
  <c r="C3" i="26" l="1" a="1"/>
  <c r="C3" i="26"/>
  <c r="C4" i="26" a="1"/>
  <c r="C4" i="26"/>
  <c r="C5" i="26" a="1"/>
  <c r="C5" i="26"/>
  <c r="C6" i="26" a="1"/>
  <c r="C6" i="26"/>
  <c r="C7" i="26" a="1"/>
  <c r="C7" i="26"/>
  <c r="C8" i="26" a="1"/>
  <c r="C8" i="26"/>
  <c r="C9" i="26" a="1"/>
  <c r="C9" i="26"/>
  <c r="C10" i="26" a="1"/>
  <c r="C10" i="26"/>
  <c r="C11" i="26" a="1"/>
  <c r="C11" i="26"/>
  <c r="C12" i="26" a="1"/>
  <c r="C12" i="26"/>
  <c r="C13" i="26" a="1"/>
  <c r="C13" i="26"/>
  <c r="C2" i="26" a="1"/>
  <c r="C2" i="26"/>
  <c r="C6" i="33" l="1"/>
  <c r="C5" i="33"/>
  <c r="C4" i="33"/>
  <c r="C3" i="33"/>
  <c r="C3" i="13" l="1"/>
  <c r="B3" i="13"/>
  <c r="G6" i="13" l="1"/>
  <c r="A18" i="13" l="1"/>
  <c r="A10" i="13"/>
  <c r="G5" i="13"/>
  <c r="G4" i="13"/>
  <c r="B18" i="13"/>
  <c r="B10" i="13"/>
  <c r="F19" i="20" l="1"/>
  <c r="G4" i="19"/>
  <c r="G5" i="19"/>
  <c r="G6" i="19"/>
  <c r="G7" i="19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" i="19"/>
  <c r="F4" i="19"/>
  <c r="F5" i="19"/>
  <c r="F6" i="19"/>
  <c r="F7" i="19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" i="19"/>
  <c r="E4" i="19"/>
  <c r="E5" i="19"/>
  <c r="E6" i="19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" i="19"/>
  <c r="D4" i="19"/>
  <c r="D5" i="19"/>
  <c r="D6" i="19"/>
  <c r="D7" i="19"/>
  <c r="D8" i="19"/>
  <c r="D9" i="19"/>
  <c r="D10" i="19"/>
  <c r="D11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" i="19"/>
  <c r="C4" i="19"/>
  <c r="C5" i="19"/>
  <c r="C6" i="19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" i="19"/>
  <c r="B4" i="19"/>
  <c r="B5" i="19"/>
  <c r="A5" i="19" s="1"/>
  <c r="B6" i="19"/>
  <c r="A6" i="19" s="1"/>
  <c r="B7" i="19"/>
  <c r="B8" i="19"/>
  <c r="B9" i="19"/>
  <c r="A9" i="19" s="1"/>
  <c r="B10" i="19"/>
  <c r="A10" i="19" s="1"/>
  <c r="B11" i="19"/>
  <c r="B12" i="19"/>
  <c r="B13" i="19"/>
  <c r="A13" i="19" s="1"/>
  <c r="B14" i="19"/>
  <c r="A14" i="19" s="1"/>
  <c r="B15" i="19"/>
  <c r="B16" i="19"/>
  <c r="B17" i="19"/>
  <c r="A17" i="19" s="1"/>
  <c r="B18" i="19"/>
  <c r="A18" i="19" s="1"/>
  <c r="B19" i="19"/>
  <c r="A19" i="19" s="1"/>
  <c r="B20" i="19"/>
  <c r="A20" i="19" s="1"/>
  <c r="B21" i="19"/>
  <c r="A21" i="19" s="1"/>
  <c r="B22" i="19"/>
  <c r="A22" i="19" s="1"/>
  <c r="B23" i="19"/>
  <c r="A23" i="19" s="1"/>
  <c r="B24" i="19"/>
  <c r="A24" i="19" s="1"/>
  <c r="B25" i="19"/>
  <c r="A25" i="19" s="1"/>
  <c r="B26" i="19"/>
  <c r="A26" i="19" s="1"/>
  <c r="B27" i="19"/>
  <c r="A27" i="19" s="1"/>
  <c r="B28" i="19"/>
  <c r="A28" i="19" s="1"/>
  <c r="B29" i="19"/>
  <c r="A29" i="19" s="1"/>
  <c r="B30" i="19"/>
  <c r="A30" i="19" s="1"/>
  <c r="B31" i="19"/>
  <c r="A31" i="19" s="1"/>
  <c r="B32" i="19"/>
  <c r="A32" i="19" s="1"/>
  <c r="B33" i="19"/>
  <c r="A33" i="19" s="1"/>
  <c r="B3" i="19"/>
  <c r="A3" i="19" s="1"/>
  <c r="A16" i="19" l="1"/>
  <c r="A12" i="19"/>
  <c r="A8" i="19"/>
  <c r="A4" i="19"/>
  <c r="A11" i="19"/>
  <c r="A7" i="19"/>
  <c r="A15" i="19"/>
  <c r="F12" i="26"/>
  <c r="J3" i="26" a="1"/>
  <c r="J3" i="26" s="1"/>
  <c r="J4" i="26" a="1"/>
  <c r="J4" i="26" s="1"/>
  <c r="J5" i="26" a="1"/>
  <c r="J5" i="26" s="1"/>
  <c r="J6" i="26" a="1"/>
  <c r="J6" i="26" s="1"/>
  <c r="J7" i="26" a="1"/>
  <c r="J7" i="26" s="1"/>
  <c r="J8" i="26" a="1"/>
  <c r="J8" i="26" s="1"/>
  <c r="J9" i="26" a="1"/>
  <c r="J9" i="26" s="1"/>
  <c r="J10" i="26" a="1"/>
  <c r="J10" i="26" s="1"/>
  <c r="J11" i="26" a="1"/>
  <c r="J11" i="26" s="1"/>
  <c r="J12" i="26" a="1"/>
  <c r="J12" i="26" s="1"/>
  <c r="J13" i="26" a="1"/>
  <c r="J13" i="26" s="1"/>
  <c r="J2" i="26" a="1"/>
  <c r="J2" i="26" s="1"/>
  <c r="I2" i="26"/>
  <c r="H2" i="26"/>
  <c r="G2" i="26"/>
  <c r="F2" i="26"/>
  <c r="D3" i="26"/>
  <c r="D4" i="26"/>
  <c r="D5" i="26"/>
  <c r="D6" i="26"/>
  <c r="D7" i="26"/>
  <c r="D8" i="26"/>
  <c r="D9" i="26"/>
  <c r="D10" i="26"/>
  <c r="D11" i="26"/>
  <c r="D12" i="26"/>
  <c r="D13" i="26"/>
  <c r="D2" i="26"/>
  <c r="E2" i="26"/>
  <c r="F14" i="26" l="1"/>
  <c r="F13" i="26"/>
  <c r="A13" i="13" l="1"/>
  <c r="B13" i="13" s="1"/>
  <c r="F10" i="13" s="1"/>
  <c r="G9" i="13"/>
  <c r="G8" i="13"/>
  <c r="G7" i="13"/>
  <c r="A20" i="13"/>
  <c r="B20" i="13" s="1"/>
  <c r="E18" i="13" s="1"/>
  <c r="A21" i="13"/>
  <c r="B21" i="13" s="1"/>
  <c r="F18" i="13" s="1"/>
  <c r="B22" i="13"/>
  <c r="G18" i="13" s="1"/>
  <c r="A23" i="13"/>
  <c r="B23" i="13" s="1"/>
  <c r="H18" i="13" s="1"/>
  <c r="A24" i="13"/>
  <c r="B24" i="13" s="1"/>
  <c r="I18" i="13" s="1"/>
  <c r="A19" i="13"/>
  <c r="B19" i="13" s="1"/>
  <c r="D18" i="13" s="1"/>
  <c r="A14" i="13"/>
  <c r="B14" i="13" s="1"/>
  <c r="G10" i="13" s="1"/>
  <c r="A15" i="13"/>
  <c r="B15" i="13" s="1"/>
  <c r="H10" i="13" s="1"/>
  <c r="A16" i="13"/>
  <c r="B16" i="13" s="1"/>
  <c r="I10" i="13" s="1"/>
  <c r="J4" i="13"/>
  <c r="A12" i="13" l="1"/>
  <c r="B12" i="13" s="1"/>
  <c r="E10" i="13" s="1"/>
  <c r="A11" i="13"/>
  <c r="B11" i="13" s="1"/>
  <c r="D10" i="13" s="1"/>
  <c r="A17" i="13"/>
  <c r="F4" i="12"/>
  <c r="F5" i="12"/>
  <c r="F6" i="12"/>
  <c r="F7" i="12"/>
  <c r="F8" i="12"/>
  <c r="F3" i="12"/>
  <c r="F11" i="3" l="1"/>
</calcChain>
</file>

<file path=xl/sharedStrings.xml><?xml version="1.0" encoding="utf-8"?>
<sst xmlns="http://schemas.openxmlformats.org/spreadsheetml/2006/main" count="381" uniqueCount="222">
  <si>
    <t>Region</t>
  </si>
  <si>
    <t>Product Lookup</t>
  </si>
  <si>
    <t>Product</t>
  </si>
  <si>
    <t>E123-E456-E789</t>
  </si>
  <si>
    <t>Today's Date</t>
  </si>
  <si>
    <t>Date</t>
  </si>
  <si>
    <t>Past Due Invoices</t>
  </si>
  <si>
    <t>Past Due Breakdown</t>
  </si>
  <si>
    <t>Client</t>
  </si>
  <si>
    <t>Invoice #</t>
  </si>
  <si>
    <t>Invoice Date</t>
  </si>
  <si>
    <t>Due Date</t>
  </si>
  <si>
    <t>Days Past Due</t>
  </si>
  <si>
    <t>Amount Due</t>
  </si>
  <si>
    <t>1-30</t>
  </si>
  <si>
    <t>31 - 60</t>
  </si>
  <si>
    <t>61 - 90</t>
  </si>
  <si>
    <t>91 - 120</t>
  </si>
  <si>
    <t>Over 120</t>
  </si>
  <si>
    <t>Penalty</t>
  </si>
  <si>
    <t>BVI Tropical</t>
  </si>
  <si>
    <t>Caribbean Tours</t>
  </si>
  <si>
    <t>Caribbean Exports</t>
  </si>
  <si>
    <t>Sun Shoppe</t>
  </si>
  <si>
    <t>Jumbi Boutique</t>
  </si>
  <si>
    <t>Jumbi Coffee house</t>
  </si>
  <si>
    <t>Iguana Café</t>
  </si>
  <si>
    <t>BBD Distributors</t>
  </si>
  <si>
    <t>Sail Away</t>
  </si>
  <si>
    <t>USVI Schools</t>
  </si>
  <si>
    <t>The Hot Mango</t>
  </si>
  <si>
    <t>The Coffee Stand</t>
  </si>
  <si>
    <t>Past Due Penalties</t>
  </si>
  <si>
    <t>Minimum days overdue</t>
  </si>
  <si>
    <t>Total Owed</t>
  </si>
  <si>
    <t>Employee List</t>
  </si>
  <si>
    <t>Full Name</t>
  </si>
  <si>
    <t>First Name</t>
  </si>
  <si>
    <t>Last Name</t>
  </si>
  <si>
    <t>john petra</t>
  </si>
  <si>
    <t>kira jones</t>
  </si>
  <si>
    <t>jim scott</t>
  </si>
  <si>
    <t>tom baker</t>
  </si>
  <si>
    <t>alica tomas</t>
  </si>
  <si>
    <t>sarah cross</t>
  </si>
  <si>
    <t>Customer List</t>
  </si>
  <si>
    <t>Account Number</t>
  </si>
  <si>
    <t>Customer Name</t>
  </si>
  <si>
    <t>Date Acct Created</t>
  </si>
  <si>
    <t>Customer Lookup</t>
  </si>
  <si>
    <t>Airport gift store</t>
  </si>
  <si>
    <t>Account #</t>
  </si>
  <si>
    <t>Beach Bar</t>
  </si>
  <si>
    <t>Eco World</t>
  </si>
  <si>
    <t xml:space="preserve">Frangipanni </t>
  </si>
  <si>
    <t>Gorda Fine</t>
  </si>
  <si>
    <t>Island Market</t>
  </si>
  <si>
    <t>Limin Café</t>
  </si>
  <si>
    <t>Paradise Gifts</t>
  </si>
  <si>
    <t>Sand &amp; Sun</t>
  </si>
  <si>
    <t>Sunny Sails</t>
  </si>
  <si>
    <t>Tang Express</t>
  </si>
  <si>
    <t>Tourist Board</t>
  </si>
  <si>
    <t>Tropical Escape</t>
  </si>
  <si>
    <t>Virgin Suppliers</t>
  </si>
  <si>
    <t>Inventory</t>
  </si>
  <si>
    <t>Inventory Number</t>
  </si>
  <si>
    <t>Product Name</t>
  </si>
  <si>
    <t>Price</t>
  </si>
  <si>
    <t>BV-1128</t>
  </si>
  <si>
    <t>Jumby Coffee</t>
  </si>
  <si>
    <t>SS-2377</t>
  </si>
  <si>
    <t>Sea Salt</t>
  </si>
  <si>
    <t>BVI Seasoning</t>
  </si>
  <si>
    <t>BV-3476</t>
  </si>
  <si>
    <t>Passion fruit tea</t>
  </si>
  <si>
    <t>BV-4022</t>
  </si>
  <si>
    <t>Mango tea</t>
  </si>
  <si>
    <t>Sunrise Coffee</t>
  </si>
  <si>
    <t>BV-3970</t>
  </si>
  <si>
    <t>Frangipani Tea</t>
  </si>
  <si>
    <t>FD-9302</t>
  </si>
  <si>
    <t>Tamarand Jam</t>
  </si>
  <si>
    <t>FD-3037</t>
  </si>
  <si>
    <t>Mango Jam</t>
  </si>
  <si>
    <t>Passion fruit Dressing</t>
  </si>
  <si>
    <t>BD-3902</t>
  </si>
  <si>
    <t>Coconut soap</t>
  </si>
  <si>
    <t>BD-2039</t>
  </si>
  <si>
    <t>Mago lotion</t>
  </si>
  <si>
    <t>FD-3239</t>
  </si>
  <si>
    <t>Vigin Fire Hot Sauce</t>
  </si>
  <si>
    <t>FD-2039</t>
  </si>
  <si>
    <t>Calypso Crazy Sauce</t>
  </si>
  <si>
    <t>FD-0482</t>
  </si>
  <si>
    <t>Mongoose Marinade</t>
  </si>
  <si>
    <t>SS-3938</t>
  </si>
  <si>
    <t>Passion Fire spice mix</t>
  </si>
  <si>
    <t>SS-9483</t>
  </si>
  <si>
    <t>Jerk spice</t>
  </si>
  <si>
    <t>SS-3048</t>
  </si>
  <si>
    <t>Calaloo Soup seasoning</t>
  </si>
  <si>
    <t>SS-3984</t>
  </si>
  <si>
    <t>Fish Seasoning</t>
  </si>
  <si>
    <t>SS-9383</t>
  </si>
  <si>
    <t>Nutmeg</t>
  </si>
  <si>
    <t>December Orders</t>
  </si>
  <si>
    <t>Order #</t>
  </si>
  <si>
    <t>Location</t>
  </si>
  <si>
    <t>Amount</t>
  </si>
  <si>
    <t>Totals</t>
  </si>
  <si>
    <t>Local</t>
  </si>
  <si>
    <t>International</t>
  </si>
  <si>
    <t>United States</t>
  </si>
  <si>
    <t>December Sales by Employee</t>
  </si>
  <si>
    <t>Employee</t>
  </si>
  <si>
    <t>Week 1</t>
  </si>
  <si>
    <t>Week 2</t>
  </si>
  <si>
    <t>Week 3</t>
  </si>
  <si>
    <t>Week 4</t>
  </si>
  <si>
    <t>Total Sales</t>
  </si>
  <si>
    <t>Northwest</t>
  </si>
  <si>
    <t>Southwest</t>
  </si>
  <si>
    <t>Southeast</t>
  </si>
  <si>
    <t>Washington</t>
  </si>
  <si>
    <t>Oregon</t>
  </si>
  <si>
    <t>California</t>
  </si>
  <si>
    <t>Idaho</t>
  </si>
  <si>
    <t>Arizona</t>
  </si>
  <si>
    <t>Nevada</t>
  </si>
  <si>
    <t>New Mexico</t>
  </si>
  <si>
    <t>Florida</t>
  </si>
  <si>
    <t>Mississippi</t>
  </si>
  <si>
    <t>Georgia</t>
  </si>
  <si>
    <t>Southeast &amp; Islands</t>
  </si>
  <si>
    <t>RegionLookup</t>
  </si>
  <si>
    <t>RegionList</t>
  </si>
  <si>
    <t>SEI</t>
  </si>
  <si>
    <t>NW</t>
  </si>
  <si>
    <t>SW</t>
  </si>
  <si>
    <t>Frangipanni</t>
  </si>
  <si>
    <t>Airport Gift Store</t>
  </si>
  <si>
    <t>Jumbi Coffee House</t>
  </si>
  <si>
    <t>Regions/States/Cities/Clients</t>
  </si>
  <si>
    <t>Client Purchases</t>
  </si>
  <si>
    <t>State</t>
  </si>
  <si>
    <t>Score</t>
  </si>
  <si>
    <t>Grade</t>
  </si>
  <si>
    <t>Student</t>
  </si>
  <si>
    <t>Smith, John</t>
  </si>
  <si>
    <t>Zandu, Lindy</t>
  </si>
  <si>
    <t>Adder, Mary</t>
  </si>
  <si>
    <t>Crane, Mindy</t>
  </si>
  <si>
    <t>Tandy, Missy</t>
  </si>
  <si>
    <t>Crane, Perry</t>
  </si>
  <si>
    <t>Jones, Suzy</t>
  </si>
  <si>
    <t>Scott, Timothy</t>
  </si>
  <si>
    <t>Numbers</t>
  </si>
  <si>
    <t>Sunny Sales</t>
  </si>
  <si>
    <t>Airport Gift Shop</t>
  </si>
  <si>
    <t>Validation -&gt;</t>
  </si>
  <si>
    <t>Filtered Validation -&gt;</t>
  </si>
  <si>
    <t>Companies</t>
  </si>
  <si>
    <t>ISTEXT Function (Per Cell)</t>
  </si>
  <si>
    <t>ISTEXT Function (Multiple Cells)</t>
  </si>
  <si>
    <t>Fully Filtered</t>
  </si>
  <si>
    <t>IF Function w/ ISTEXT</t>
  </si>
  <si>
    <t>Add INDEX Function</t>
  </si>
  <si>
    <t>Add SMALL Function</t>
  </si>
  <si>
    <t>Add IFERROR Function</t>
  </si>
  <si>
    <t>Add Array</t>
  </si>
  <si>
    <t>***How do we get rid of blanks at the end?</t>
  </si>
  <si>
    <t>First, count the rows:</t>
  </si>
  <si>
    <t>Next, count blanks:</t>
  </si>
  <si>
    <t>Now, subtract functions:</t>
  </si>
  <si>
    <t>use subtracted functions to give accurate height</t>
  </si>
  <si>
    <t>automatically for list.</t>
  </si>
  <si>
    <t>***Using OFFSET function for Data Validation list,</t>
  </si>
  <si>
    <t>List (No blanks at end) -&gt;</t>
  </si>
  <si>
    <t>Account Created</t>
  </si>
  <si>
    <t>Q1 Sales</t>
  </si>
  <si>
    <t>Q2 Sales</t>
  </si>
  <si>
    <t>Q3 Sales</t>
  </si>
  <si>
    <t>Q4 Sales</t>
  </si>
  <si>
    <t>Customer/Sales List</t>
  </si>
  <si>
    <t>Row Labels</t>
  </si>
  <si>
    <t>Grand Total</t>
  </si>
  <si>
    <t>Sum of Q1 Sales</t>
  </si>
  <si>
    <t>Sum of Q2 Sales</t>
  </si>
  <si>
    <t>Sum of Q3 Sales</t>
  </si>
  <si>
    <t>Sum of Q4 Sales</t>
  </si>
  <si>
    <t>Overall Total</t>
  </si>
  <si>
    <t>Sparkline Comparison</t>
  </si>
  <si>
    <t># of Missing Data</t>
  </si>
  <si>
    <t>Quarterly sales information dump.</t>
  </si>
  <si>
    <t>&lt;-----</t>
  </si>
  <si>
    <t>fred smith</t>
  </si>
  <si>
    <t>tonya landry</t>
  </si>
  <si>
    <t>toby marin</t>
  </si>
  <si>
    <t>cindy brady</t>
  </si>
  <si>
    <t>chance till</t>
  </si>
  <si>
    <t>anne stone</t>
  </si>
  <si>
    <t>Assignment Grades</t>
  </si>
  <si>
    <t>Jeremy Hoffston</t>
  </si>
  <si>
    <t>ROW Function</t>
  </si>
  <si>
    <t>ISTEXT Function</t>
  </si>
  <si>
    <t>ISODD Function</t>
  </si>
  <si>
    <t>ISBLANK Function</t>
  </si>
  <si>
    <t>B&amp;D Distributors</t>
  </si>
  <si>
    <t>John Petra</t>
  </si>
  <si>
    <t>Kira Jones</t>
  </si>
  <si>
    <t>Jim Scott</t>
  </si>
  <si>
    <t>Tom Baker</t>
  </si>
  <si>
    <t>Alica Tomas</t>
  </si>
  <si>
    <t>Sarah Cross</t>
  </si>
  <si>
    <t>Mary Adder</t>
  </si>
  <si>
    <t>Mindy Crane</t>
  </si>
  <si>
    <t>Perry Crane</t>
  </si>
  <si>
    <t>Suzy Jones</t>
  </si>
  <si>
    <t>Email</t>
  </si>
  <si>
    <t>Account Information</t>
  </si>
  <si>
    <t>Quarterly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</si>
</sst>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m/d/yy;@"/>
    <numFmt numFmtId="165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34">
    <xf numFmtId="0" fontId="0" fillId="0" borderId="0" xfId="0"/>
    <xf numFmtId="14" fontId="0" fillId="0" borderId="5" xfId="0" applyNumberFormat="1" applyBorder="1"/>
    <xf numFmtId="0" fontId="0" fillId="0" borderId="5" xfId="0" applyBorder="1"/>
    <xf numFmtId="14" fontId="0" fillId="0" borderId="0" xfId="0" applyNumberFormat="1"/>
    <xf numFmtId="0" fontId="0" fillId="0" borderId="0" xfId="0" applyAlignment="1">
      <alignment horizontal="center"/>
    </xf>
    <xf numFmtId="44" fontId="0" fillId="0" borderId="0" xfId="1" applyFont="1"/>
    <xf numFmtId="0" fontId="5" fillId="2" borderId="1" xfId="0" applyFont="1" applyFill="1" applyBorder="1"/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44" fontId="5" fillId="2" borderId="3" xfId="1" applyFont="1" applyFill="1" applyBorder="1"/>
    <xf numFmtId="49" fontId="5" fillId="2" borderId="4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center"/>
    </xf>
    <xf numFmtId="49" fontId="5" fillId="2" borderId="6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0" fontId="0" fillId="0" borderId="4" xfId="0" applyBorder="1"/>
    <xf numFmtId="0" fontId="0" fillId="0" borderId="5" xfId="0" applyNumberFormat="1" applyBorder="1" applyAlignment="1">
      <alignment horizontal="center"/>
    </xf>
    <xf numFmtId="44" fontId="0" fillId="0" borderId="6" xfId="1" applyFont="1" applyBorder="1"/>
    <xf numFmtId="0" fontId="0" fillId="0" borderId="6" xfId="0" applyBorder="1"/>
    <xf numFmtId="0" fontId="5" fillId="0" borderId="10" xfId="2" applyNumberFormat="1" applyFont="1" applyBorder="1"/>
    <xf numFmtId="0" fontId="0" fillId="0" borderId="5" xfId="0" applyNumberFormat="1" applyBorder="1"/>
    <xf numFmtId="0" fontId="0" fillId="0" borderId="7" xfId="0" applyBorder="1"/>
    <xf numFmtId="0" fontId="0" fillId="0" borderId="8" xfId="0" applyBorder="1"/>
    <xf numFmtId="14" fontId="0" fillId="0" borderId="8" xfId="0" applyNumberFormat="1" applyBorder="1"/>
    <xf numFmtId="0" fontId="0" fillId="0" borderId="8" xfId="0" applyNumberFormat="1" applyBorder="1"/>
    <xf numFmtId="0" fontId="0" fillId="0" borderId="8" xfId="0" applyNumberFormat="1" applyBorder="1" applyAlignment="1">
      <alignment horizontal="center"/>
    </xf>
    <xf numFmtId="44" fontId="0" fillId="0" borderId="9" xfId="1" applyFont="1" applyBorder="1"/>
    <xf numFmtId="0" fontId="5" fillId="0" borderId="5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9" fontId="0" fillId="0" borderId="8" xfId="2" applyFont="1" applyBorder="1" applyAlignment="1">
      <alignment horizontal="center"/>
    </xf>
    <xf numFmtId="9" fontId="0" fillId="0" borderId="9" xfId="2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0" fillId="0" borderId="9" xfId="0" applyBorder="1"/>
    <xf numFmtId="0" fontId="5" fillId="0" borderId="11" xfId="2" applyNumberFormat="1" applyFont="1" applyBorder="1"/>
    <xf numFmtId="0" fontId="5" fillId="0" borderId="5" xfId="2" applyNumberFormat="1" applyFont="1" applyBorder="1"/>
    <xf numFmtId="0" fontId="5" fillId="2" borderId="5" xfId="0" applyFont="1" applyFill="1" applyBorder="1" applyAlignment="1">
      <alignment horizontal="center" wrapText="1"/>
    </xf>
    <xf numFmtId="0" fontId="4" fillId="0" borderId="5" xfId="0" applyFont="1" applyBorder="1"/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14" fontId="0" fillId="0" borderId="6" xfId="0" applyNumberFormat="1" applyBorder="1"/>
    <xf numFmtId="0" fontId="6" fillId="2" borderId="4" xfId="0" applyFont="1" applyFill="1" applyBorder="1" applyAlignment="1">
      <alignment horizontal="right"/>
    </xf>
    <xf numFmtId="0" fontId="6" fillId="2" borderId="7" xfId="0" applyFont="1" applyFill="1" applyBorder="1" applyAlignment="1">
      <alignment horizontal="right"/>
    </xf>
    <xf numFmtId="14" fontId="0" fillId="0" borderId="9" xfId="0" applyNumberFormat="1" applyBorder="1"/>
    <xf numFmtId="0" fontId="5" fillId="2" borderId="5" xfId="0" applyFont="1" applyFill="1" applyBorder="1" applyAlignment="1">
      <alignment horizontal="center"/>
    </xf>
    <xf numFmtId="44" fontId="5" fillId="2" borderId="5" xfId="1" applyFont="1" applyFill="1" applyBorder="1" applyAlignment="1">
      <alignment horizontal="center"/>
    </xf>
    <xf numFmtId="0" fontId="5" fillId="0" borderId="0" xfId="0" applyFont="1" applyFill="1" applyBorder="1"/>
    <xf numFmtId="0" fontId="0" fillId="0" borderId="0" xfId="0" applyAlignment="1">
      <alignment horizontal="left"/>
    </xf>
    <xf numFmtId="44" fontId="0" fillId="0" borderId="5" xfId="1" applyFont="1" applyBorder="1"/>
    <xf numFmtId="0" fontId="5" fillId="0" borderId="9" xfId="0" applyFont="1" applyBorder="1"/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164" fontId="0" fillId="0" borderId="4" xfId="0" applyNumberFormat="1" applyBorder="1"/>
    <xf numFmtId="0" fontId="0" fillId="2" borderId="4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164" fontId="0" fillId="0" borderId="7" xfId="0" applyNumberFormat="1" applyBorder="1"/>
    <xf numFmtId="0" fontId="5" fillId="2" borderId="5" xfId="0" applyFont="1" applyFill="1" applyBorder="1"/>
    <xf numFmtId="44" fontId="2" fillId="0" borderId="5" xfId="1" applyBorder="1"/>
    <xf numFmtId="44" fontId="2" fillId="2" borderId="5" xfId="1" applyFill="1" applyBorder="1"/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0" xfId="0" applyFont="1" applyBorder="1"/>
    <xf numFmtId="0" fontId="0" fillId="0" borderId="15" xfId="0" applyBorder="1" applyAlignment="1">
      <alignment horizontal="center"/>
    </xf>
    <xf numFmtId="0" fontId="8" fillId="0" borderId="0" xfId="0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6" xfId="0" applyFont="1" applyBorder="1"/>
    <xf numFmtId="0" fontId="0" fillId="0" borderId="15" xfId="0" applyFont="1" applyBorder="1"/>
    <xf numFmtId="0" fontId="1" fillId="0" borderId="15" xfId="0" applyFont="1" applyBorder="1"/>
    <xf numFmtId="0" fontId="0" fillId="0" borderId="17" xfId="0" applyBorder="1" applyAlignment="1">
      <alignment horizontal="center"/>
    </xf>
    <xf numFmtId="0" fontId="0" fillId="0" borderId="17" xfId="0" applyFill="1" applyBorder="1" applyAlignment="1">
      <alignment horizontal="center"/>
    </xf>
    <xf numFmtId="14" fontId="0" fillId="0" borderId="0" xfId="0" applyNumberFormat="1" applyBorder="1"/>
    <xf numFmtId="0" fontId="0" fillId="0" borderId="0" xfId="0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0" xfId="0" pivotButton="1"/>
    <xf numFmtId="165" fontId="0" fillId="0" borderId="0" xfId="0" applyNumberFormat="1"/>
    <xf numFmtId="0" fontId="1" fillId="0" borderId="0" xfId="0" applyFont="1" applyAlignment="1">
      <alignment horizontal="center"/>
    </xf>
    <xf numFmtId="44" fontId="1" fillId="0" borderId="18" xfId="1" applyFont="1" applyBorder="1" applyAlignment="1">
      <alignment horizontal="center"/>
    </xf>
    <xf numFmtId="165" fontId="0" fillId="0" borderId="19" xfId="0" applyNumberFormat="1" applyBorder="1"/>
    <xf numFmtId="0" fontId="1" fillId="4" borderId="5" xfId="0" applyFont="1" applyFill="1" applyBorder="1" applyAlignment="1">
      <alignment horizontal="center"/>
    </xf>
    <xf numFmtId="0" fontId="9" fillId="0" borderId="0" xfId="3"/>
    <xf numFmtId="0" fontId="0" fillId="3" borderId="20" xfId="0" applyFill="1" applyBorder="1" applyAlignment="1">
      <alignment horizontal="center"/>
    </xf>
    <xf numFmtId="0" fontId="0" fillId="0" borderId="21" xfId="0" applyBorder="1"/>
    <xf numFmtId="0" fontId="1" fillId="0" borderId="0" xfId="0" applyFont="1"/>
    <xf numFmtId="0" fontId="1" fillId="0" borderId="0" xfId="0" applyFont="1" applyBorder="1" applyAlignment="1"/>
    <xf numFmtId="0" fontId="0" fillId="0" borderId="0" xfId="0" applyBorder="1" applyAlignment="1"/>
    <xf numFmtId="0" fontId="0" fillId="0" borderId="0" xfId="0" applyFont="1" applyBorder="1"/>
    <xf numFmtId="0" fontId="1" fillId="0" borderId="15" xfId="0" applyFont="1" applyBorder="1" applyAlignment="1">
      <alignment horizontal="center"/>
    </xf>
    <xf numFmtId="0" fontId="10" fillId="0" borderId="0" xfId="3" applyFont="1"/>
    <xf numFmtId="0" fontId="10" fillId="0" borderId="0" xfId="0" applyFont="1"/>
    <xf numFmtId="0" fontId="1" fillId="0" borderId="15" xfId="0" applyFont="1" applyBorder="1" applyAlignment="1">
      <alignment horizontal="center"/>
    </xf>
    <xf numFmtId="0" fontId="0" fillId="0" borderId="0" xfId="0" applyBorder="1" applyAlignment="1">
      <alignment horizontal="center"/>
    </xf>
    <xf numFmtId="44" fontId="0" fillId="0" borderId="4" xfId="1" applyFont="1" applyBorder="1"/>
    <xf numFmtId="44" fontId="0" fillId="0" borderId="7" xfId="1" applyFont="1" applyBorder="1"/>
    <xf numFmtId="44" fontId="0" fillId="0" borderId="8" xfId="1" applyFont="1" applyBorder="1"/>
    <xf numFmtId="0" fontId="0" fillId="0" borderId="0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/>
    </xf>
    <xf numFmtId="44" fontId="5" fillId="0" borderId="0" xfId="1" applyFont="1" applyFill="1" applyBorder="1" applyAlignment="1">
      <alignment horizontal="right"/>
    </xf>
    <xf numFmtId="44" fontId="0" fillId="0" borderId="0" xfId="0" applyNumberFormat="1" applyBorder="1"/>
    <xf numFmtId="0" fontId="5" fillId="0" borderId="0" xfId="0" applyFont="1" applyFill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5" fillId="2" borderId="7" xfId="0" applyFont="1" applyFill="1" applyBorder="1" applyAlignment="1">
      <alignment horizontal="right"/>
    </xf>
    <xf numFmtId="0" fontId="5" fillId="2" borderId="8" xfId="0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right"/>
    </xf>
    <xf numFmtId="0" fontId="5" fillId="2" borderId="5" xfId="0" applyFont="1" applyFill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18" Type="http://schemas.openxmlformats.org/officeDocument/2006/relationships/worksheet" Target="worksheets/sheet17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0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1.xml"/><Relationship Id="rId17" Type="http://schemas.openxmlformats.org/officeDocument/2006/relationships/worksheet" Target="worksheets/sheet16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5.xml"/><Relationship Id="rId20" Type="http://schemas.openxmlformats.org/officeDocument/2006/relationships/worksheet" Target="worksheets/sheet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24" Type="http://schemas.openxmlformats.org/officeDocument/2006/relationships/worksheet" Target="worksheets/sheet23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4.xml"/><Relationship Id="rId23" Type="http://schemas.openxmlformats.org/officeDocument/2006/relationships/worksheet" Target="worksheets/sheet22.xml"/><Relationship Id="rId28" Type="http://schemas.openxmlformats.org/officeDocument/2006/relationships/theme" Target="theme/theme1.xml"/><Relationship Id="rId10" Type="http://schemas.openxmlformats.org/officeDocument/2006/relationships/worksheet" Target="worksheets/sheet9.xml"/><Relationship Id="rId19" Type="http://schemas.openxmlformats.org/officeDocument/2006/relationships/worksheet" Target="worksheets/sheet18.xml"/><Relationship Id="rId31" Type="http://schemas.openxmlformats.org/officeDocument/2006/relationships/calcChain" Target="calcChain.xml"/><Relationship Id="rId4" Type="http://schemas.openxmlformats.org/officeDocument/2006/relationships/chartsheet" Target="chartsheets/sheet1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3.xml"/><Relationship Id="rId22" Type="http://schemas.openxmlformats.org/officeDocument/2006/relationships/worksheet" Target="worksheets/sheet21.xml"/><Relationship Id="rId27" Type="http://schemas.openxmlformats.org/officeDocument/2006/relationships/pivotCacheDefinition" Target="pivotCache/pivotCacheDefinition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[CSC Company Workbook 1.xlsx]P&amp;P - Pivot Table!PivotTable2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'P&amp;P - Pivot Table'!$B$1</c:f>
              <c:strCache>
                <c:ptCount val="1"/>
                <c:pt idx="0">
                  <c:v>Sum of Q1 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Table'!$B$2:$B$3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05A-479B-97B9-AB219B3D3FBB}"/>
            </c:ext>
          </c:extLst>
        </c:ser>
        <c:ser>
          <c:idx val="1"/>
          <c:order val="1"/>
          <c:tx>
            <c:strRef>
              <c:f>'P&amp;P - Pivot Table'!$C$1</c:f>
              <c:strCache>
                <c:ptCount val="1"/>
                <c:pt idx="0">
                  <c:v>Sum of Q2 Sales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Table'!$C$2:$C$3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05A-479B-97B9-AB219B3D3FBB}"/>
            </c:ext>
          </c:extLst>
        </c:ser>
        <c:ser>
          <c:idx val="2"/>
          <c:order val="2"/>
          <c:tx>
            <c:strRef>
              <c:f>'P&amp;P - Pivot Table'!$D$1</c:f>
              <c:strCache>
                <c:ptCount val="1"/>
                <c:pt idx="0">
                  <c:v>Sum of Q3 Sales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Table'!$D$2:$D$3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05A-479B-97B9-AB219B3D3FBB}"/>
            </c:ext>
          </c:extLst>
        </c:ser>
        <c:ser>
          <c:idx val="3"/>
          <c:order val="3"/>
          <c:tx>
            <c:strRef>
              <c:f>'P&amp;P - Pivot Table'!$E$1</c:f>
              <c:strCache>
                <c:ptCount val="1"/>
                <c:pt idx="0">
                  <c:v>Sum of Q4 Sales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Table'!$E$2:$E$3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005A-479B-97B9-AB219B3D3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5065336"/>
        <c:axId val="185085408"/>
      </c:barChart>
      <c:catAx>
        <c:axId val="185065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085408"/>
        <c:crosses val="autoZero"/>
        <c:auto val="1"/>
        <c:lblAlgn val="ctr"/>
        <c:lblOffset val="100"/>
        <c:noMultiLvlLbl val="0"/>
      </c:catAx>
      <c:valAx>
        <c:axId val="185085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065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 xmlns:c16r2="http://schemas.microsoft.com/office/drawing/2015/06/chart">
    <c:ext xmlns:c16="http://schemas.microsoft.com/office/drawing/2014/chart" uri="{E28EC0CA-F0BB-4C9C-879D-F8772B89E7AC}">
      <c16:pivotOptions16>
        <c16:showExpandCollapseFieldButtons val="1"/>
      </c16:pivotOptions16>
    </c:ex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SC%20Company%20Workbook%20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/Documents/File%20Box/Course%20Documents/New%20Courses/F&amp;F%202016/Finished%20F&amp;F/CSC%20Company%20Workbook%20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P - Blank"/>
      <sheetName val="P&amp;P - Data Read"/>
      <sheetName val="P&amp;P - Pivot Table"/>
      <sheetName val="P&amp;P - Pivot Chart"/>
      <sheetName val="Past Due Invoices"/>
      <sheetName val="Inventory"/>
      <sheetName val="Employees"/>
      <sheetName val="Customer List"/>
      <sheetName val="IS Functions"/>
      <sheetName val="Transpose"/>
      <sheetName val="Customer Orders"/>
      <sheetName val="Assignments (Nested IF)"/>
      <sheetName val="Search and Hyperlink"/>
      <sheetName val="VLOOKUP Dropdowns"/>
      <sheetName val="Region Lists"/>
      <sheetName val="Offset Dropdowns"/>
      <sheetName val="OFFSET Lists"/>
      <sheetName val="Filtered Validation (No blanks)"/>
      <sheetName val="Filtered - Class"/>
      <sheetName val="Filtered - Student"/>
      <sheetName val="Duplicate Formula"/>
      <sheetName val="Sales &amp; Worksheet Practice"/>
    </sheetNames>
    <sheetDataSet>
      <sheetData sheetId="0"/>
      <sheetData sheetId="1"/>
      <sheetData sheetId="2"/>
      <sheetData sheetId="3" refreshError="1"/>
      <sheetData sheetId="4"/>
      <sheetData sheetId="5">
        <row r="4">
          <cell r="B4" t="str">
            <v>Jumby Coffee</v>
          </cell>
        </row>
        <row r="5">
          <cell r="B5" t="str">
            <v>Sea Salt</v>
          </cell>
        </row>
        <row r="6">
          <cell r="B6" t="str">
            <v>BVI Seasoning</v>
          </cell>
        </row>
        <row r="7">
          <cell r="B7" t="str">
            <v>Passion fruit tea</v>
          </cell>
        </row>
        <row r="8">
          <cell r="B8" t="str">
            <v>Mango tea</v>
          </cell>
        </row>
        <row r="9">
          <cell r="B9" t="str">
            <v>Sunrise Coffee</v>
          </cell>
        </row>
        <row r="10">
          <cell r="B10" t="str">
            <v>Frangipani Tea</v>
          </cell>
        </row>
        <row r="11">
          <cell r="B11" t="str">
            <v>Tamarand Jam</v>
          </cell>
        </row>
        <row r="12">
          <cell r="B12" t="str">
            <v>Mango Jam</v>
          </cell>
        </row>
        <row r="13">
          <cell r="B13" t="str">
            <v>Passion fruit Dressing</v>
          </cell>
        </row>
        <row r="14">
          <cell r="B14" t="str">
            <v>Coconut soap</v>
          </cell>
        </row>
        <row r="15">
          <cell r="B15" t="str">
            <v>Mago lotion</v>
          </cell>
        </row>
        <row r="16">
          <cell r="B16" t="str">
            <v>Vigin Fire Hot Sauce</v>
          </cell>
        </row>
        <row r="17">
          <cell r="B17" t="str">
            <v>Calypso Crazy Sauce</v>
          </cell>
        </row>
        <row r="18">
          <cell r="B18" t="str">
            <v>Mongoose Marinade</v>
          </cell>
        </row>
        <row r="19">
          <cell r="B19" t="str">
            <v>Passion Fire spice mix</v>
          </cell>
        </row>
        <row r="20">
          <cell r="B20" t="str">
            <v>Jerk spice</v>
          </cell>
        </row>
        <row r="21">
          <cell r="B21" t="str">
            <v>Calaloo Soup seasoning</v>
          </cell>
        </row>
        <row r="22">
          <cell r="B22" t="str">
            <v>Fish Seasoning</v>
          </cell>
        </row>
        <row r="23">
          <cell r="B23" t="str">
            <v>Nutmeg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G4" t="str">
            <v>Northwest</v>
          </cell>
        </row>
        <row r="5">
          <cell r="G5" t="str">
            <v>Southwest</v>
          </cell>
        </row>
        <row r="6">
          <cell r="G6" t="str">
            <v>Southeast &amp; Islands</v>
          </cell>
        </row>
        <row r="7">
          <cell r="G7" t="str">
            <v/>
          </cell>
        </row>
        <row r="8">
          <cell r="G8" t="str">
            <v/>
          </cell>
        </row>
      </sheetData>
      <sheetData sheetId="15"/>
      <sheetData sheetId="16">
        <row r="1">
          <cell r="B1" t="str">
            <v>Northwest</v>
          </cell>
        </row>
        <row r="2">
          <cell r="B2" t="str">
            <v>Southwest</v>
          </cell>
        </row>
        <row r="3">
          <cell r="B3" t="str">
            <v>Southeast</v>
          </cell>
        </row>
      </sheetData>
      <sheetData sheetId="17">
        <row r="2">
          <cell r="B2" t="str">
            <v>Beach Bar</v>
          </cell>
          <cell r="C2" t="str">
            <v>Beach Bar</v>
          </cell>
        </row>
        <row r="3">
          <cell r="B3" t="str">
            <v>The Hot Mango</v>
          </cell>
          <cell r="C3" t="str">
            <v>The Hot Mango</v>
          </cell>
        </row>
        <row r="4">
          <cell r="B4" t="str">
            <v>Eco World</v>
          </cell>
          <cell r="C4" t="str">
            <v>Eco World</v>
          </cell>
        </row>
        <row r="5">
          <cell r="C5" t="str">
            <v>Frangipanni</v>
          </cell>
        </row>
        <row r="6">
          <cell r="B6" t="str">
            <v>Frangipanni</v>
          </cell>
          <cell r="C6" t="str">
            <v>Sunny Sales</v>
          </cell>
        </row>
        <row r="7">
          <cell r="C7" t="str">
            <v>Iguana Café</v>
          </cell>
        </row>
        <row r="8">
          <cell r="B8" t="str">
            <v>Sunny Sales</v>
          </cell>
          <cell r="C8" t="str">
            <v>Sand &amp; Sun</v>
          </cell>
        </row>
        <row r="9">
          <cell r="B9" t="str">
            <v>Iguana Café</v>
          </cell>
          <cell r="C9" t="str">
            <v>Airport Gift Shop</v>
          </cell>
        </row>
        <row r="10">
          <cell r="B10" t="str">
            <v>Sand &amp; Sun</v>
          </cell>
          <cell r="C10" t="str">
            <v/>
          </cell>
        </row>
        <row r="11">
          <cell r="C11" t="str">
            <v/>
          </cell>
        </row>
        <row r="12">
          <cell r="B12" t="str">
            <v>Airport Gift Shop</v>
          </cell>
          <cell r="C12" t="str">
            <v/>
          </cell>
        </row>
        <row r="13">
          <cell r="C13" t="str">
            <v/>
          </cell>
        </row>
      </sheetData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P - Blank"/>
      <sheetName val="P&amp;P - Data Read"/>
      <sheetName val="P&amp;P - Pivot Table"/>
      <sheetName val="P&amp;P - Pivot Chart"/>
      <sheetName val="Past Due Invoices"/>
      <sheetName val="Employees"/>
      <sheetName val="Customer List"/>
      <sheetName val="Inventory"/>
      <sheetName val="Account Numbers"/>
      <sheetName val="IS Functions"/>
      <sheetName val="Company Raw Data"/>
      <sheetName val="Data Placement"/>
      <sheetName val="Transpose"/>
      <sheetName val="Customer Orders"/>
      <sheetName val="Assignments (Nested IF)"/>
      <sheetName val="Search and Hyperlink"/>
      <sheetName val="VLOOKUP Dropdowns"/>
      <sheetName val="Region Lists"/>
      <sheetName val="Offset Dropdowns"/>
      <sheetName val="OFFSET Lists"/>
      <sheetName val="Filtered Validation (No blanks)"/>
      <sheetName val="Filtered - Class"/>
      <sheetName val="Filtered - Student"/>
      <sheetName val="Duplicate Formula"/>
      <sheetName val="Sales &amp; Worksheet Pract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B2" t="str">
            <v>BBD Distributors</v>
          </cell>
          <cell r="C2" t="str">
            <v>BBD Distributors</v>
          </cell>
        </row>
        <row r="3">
          <cell r="C3" t="str">
            <v>Sun Shoppe</v>
          </cell>
        </row>
        <row r="4">
          <cell r="B4" t="str">
            <v>Sun Shoppe</v>
          </cell>
          <cell r="C4" t="str">
            <v>Island Market</v>
          </cell>
        </row>
        <row r="5">
          <cell r="C5" t="str">
            <v>USVI Schools</v>
          </cell>
        </row>
        <row r="6">
          <cell r="B6" t="str">
            <v>Island Market</v>
          </cell>
          <cell r="C6" t="str">
            <v>Virgin Suppliers</v>
          </cell>
        </row>
        <row r="7">
          <cell r="C7" t="str">
            <v>Jumbi Coffee House</v>
          </cell>
        </row>
        <row r="8">
          <cell r="B8" t="str">
            <v>USVI Schools</v>
          </cell>
          <cell r="C8" t="str">
            <v>Caribbean Exports</v>
          </cell>
        </row>
        <row r="9">
          <cell r="B9" t="str">
            <v>Virgin Suppliers</v>
          </cell>
          <cell r="C9" t="str">
            <v/>
          </cell>
        </row>
        <row r="10">
          <cell r="B10" t="str">
            <v>Jumbi Coffee House</v>
          </cell>
          <cell r="C10" t="str">
            <v/>
          </cell>
        </row>
        <row r="11">
          <cell r="C11" t="str">
            <v/>
          </cell>
        </row>
        <row r="12">
          <cell r="C12" t="str">
            <v/>
          </cell>
        </row>
        <row r="13">
          <cell r="B13" t="str">
            <v>Caribbean Exports</v>
          </cell>
          <cell r="C13" t="str">
            <v/>
          </cell>
        </row>
      </sheetData>
      <sheetData sheetId="22">
        <row r="2">
          <cell r="B2" t="str">
            <v>Adventure Island</v>
          </cell>
          <cell r="J2" t="str">
            <v>Adventure Island</v>
          </cell>
        </row>
        <row r="3">
          <cell r="B3" t="str">
            <v>BVI Tropical</v>
          </cell>
          <cell r="J3" t="str">
            <v>BVI Tropical</v>
          </cell>
        </row>
        <row r="4">
          <cell r="B4" t="str">
            <v>Tang Express</v>
          </cell>
          <cell r="J4" t="str">
            <v>Tang Express</v>
          </cell>
        </row>
        <row r="5">
          <cell r="B5" t="str">
            <v>Tropical Escape</v>
          </cell>
          <cell r="J5" t="str">
            <v>Tropical Escape</v>
          </cell>
        </row>
        <row r="6">
          <cell r="J6" t="str">
            <v>Limin Café</v>
          </cell>
        </row>
        <row r="7">
          <cell r="J7" t="str">
            <v>Jumbi Boutique</v>
          </cell>
        </row>
        <row r="8">
          <cell r="B8" t="str">
            <v>Limin Café</v>
          </cell>
          <cell r="J8" t="str">
            <v>Gorda Fine</v>
          </cell>
        </row>
        <row r="9">
          <cell r="B9" t="str">
            <v>Jumbi Boutique</v>
          </cell>
          <cell r="J9" t="str">
            <v>The Coffee Stand</v>
          </cell>
        </row>
        <row r="10">
          <cell r="B10" t="str">
            <v>Gorda Fine</v>
          </cell>
          <cell r="J10" t="str">
            <v/>
          </cell>
        </row>
        <row r="11">
          <cell r="J11" t="str">
            <v/>
          </cell>
        </row>
        <row r="12">
          <cell r="B12" t="str">
            <v>The Coffee Stand</v>
          </cell>
          <cell r="J12" t="str">
            <v/>
          </cell>
        </row>
        <row r="13">
          <cell r="J13" t="str">
            <v/>
          </cell>
        </row>
      </sheetData>
      <sheetData sheetId="23" refreshError="1"/>
      <sheetData sheetId="2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en" refreshedDate="42443.440044560186" createdVersion="6" refreshedVersion="6" minRefreshableVersion="3" recordCount="16">
  <cacheSource type="worksheet">
    <worksheetSource ref="A2:G18" sheet="P&amp;P - Data Read"/>
  </cacheSource>
  <cacheFields count="7">
    <cacheField name="Account Number" numFmtId="0">
      <sharedItems/>
    </cacheField>
    <cacheField name="Customer Name" numFmtId="0">
      <sharedItems count="17">
        <s v=""/>
        <s v="Paradise Gifts" u="1"/>
        <s v="Jumbi Coffee house" u="1"/>
        <s v="Caribbean Exports" u="1"/>
        <s v="Airport gift store" u="1"/>
        <s v="BVI Tropical" u="1"/>
        <s v="Island Market" u="1"/>
        <s v="Gorda Fine" u="1"/>
        <s v="Frangipanni " u="1"/>
        <s v="Jumbi Boutique" u="1"/>
        <s v="Iguana Café" u="1"/>
        <s v="Eco World" u="1"/>
        <s v="BBD Distributors" u="1"/>
        <s v="Limin Café" u="1"/>
        <s v="Caribbean Tours" u="1"/>
        <s v="Beach Bar" u="1"/>
        <s v="Sail Away" u="1"/>
      </sharedItems>
    </cacheField>
    <cacheField name="Account Created" numFmtId="14">
      <sharedItems/>
    </cacheField>
    <cacheField name="Q1 Sales" numFmtId="44">
      <sharedItems/>
    </cacheField>
    <cacheField name="Q2 Sales" numFmtId="44">
      <sharedItems/>
    </cacheField>
    <cacheField name="Q3 Sales" numFmtId="44">
      <sharedItems/>
    </cacheField>
    <cacheField name="Q4 Sales" numFmtId="44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6">
  <location ref="A1:E3" firstHeaderRow="0" firstDataRow="1" firstDataCol="1"/>
  <pivotFields count="7">
    <pivotField showAll="0"/>
    <pivotField axis="axisRow" showAll="0">
      <items count="18">
        <item n="Airport Gift Store" m="1" x="4"/>
        <item m="1" x="12"/>
        <item m="1" x="15"/>
        <item m="1" x="5"/>
        <item m="1" x="3"/>
        <item m="1" x="14"/>
        <item m="1" x="11"/>
        <item m="1" x="8"/>
        <item m="1" x="7"/>
        <item m="1" x="10"/>
        <item m="1" x="6"/>
        <item m="1" x="9"/>
        <item m="1" x="2"/>
        <item m="1" x="13"/>
        <item m="1" x="1"/>
        <item m="1" x="16"/>
        <item x="0"/>
        <item t="default"/>
      </items>
    </pivotField>
    <pivotField numFmtId="14" showAll="0"/>
    <pivotField dataField="1" numFmtId="44" showAll="0"/>
    <pivotField dataField="1" numFmtId="44" showAll="0"/>
    <pivotField dataField="1" numFmtId="44" showAll="0"/>
    <pivotField dataField="1" numFmtId="44" showAll="0"/>
  </pivotFields>
  <rowFields count="1">
    <field x="1"/>
  </rowFields>
  <rowItems count="2">
    <i>
      <x v="1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Q1 Sales" fld="3" baseField="1" baseItem="0" numFmtId="165"/>
    <dataField name="Sum of Q2 Sales" fld="4" baseField="1" baseItem="0" numFmtId="165"/>
    <dataField name="Sum of Q3 Sales" fld="5" baseField="1" baseItem="0" numFmtId="165"/>
    <dataField name="Sum of Q4 Sales" fld="6" baseField="1" baseItem="0" numFmtId="165"/>
  </dataFields>
  <chartFormats count="4">
    <chartFormat chart="5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7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/>
  </sheetViews>
  <sheetFormatPr defaultRowHeight="15" x14ac:dyDescent="0.25"/>
  <cols>
    <col min="1" max="1" width="18.85546875" bestFit="1" customWidth="1"/>
    <col min="2" max="2" width="10.7109375" bestFit="1" customWidth="1"/>
  </cols>
  <sheetData>
    <row r="1" spans="1:10" x14ac:dyDescent="0.25">
      <c r="A1" s="31"/>
      <c r="B1" s="76"/>
      <c r="C1" s="31"/>
      <c r="D1" s="31"/>
      <c r="E1" s="31"/>
      <c r="F1" s="31"/>
    </row>
    <row r="2" spans="1:10" x14ac:dyDescent="0.25">
      <c r="A2" s="31"/>
      <c r="B2" s="76"/>
      <c r="C2" s="31"/>
      <c r="D2" s="31"/>
      <c r="E2" s="31"/>
      <c r="F2" s="31"/>
      <c r="I2" s="88" t="s">
        <v>195</v>
      </c>
      <c r="J2" s="88" t="s">
        <v>194</v>
      </c>
    </row>
    <row r="3" spans="1:10" x14ac:dyDescent="0.25">
      <c r="A3" s="31"/>
      <c r="B3" s="76"/>
      <c r="C3" s="31"/>
      <c r="D3" s="31"/>
      <c r="E3" s="31"/>
      <c r="F3" s="31"/>
    </row>
    <row r="4" spans="1:10" x14ac:dyDescent="0.25">
      <c r="A4" s="31"/>
      <c r="B4" s="76"/>
      <c r="C4" s="31"/>
      <c r="D4" s="31"/>
      <c r="E4" s="31"/>
      <c r="F4" s="31"/>
    </row>
    <row r="5" spans="1:10" x14ac:dyDescent="0.25">
      <c r="A5" s="31"/>
      <c r="B5" s="76"/>
      <c r="C5" s="31"/>
      <c r="D5" s="31"/>
      <c r="E5" s="31"/>
      <c r="F5" s="31"/>
    </row>
    <row r="6" spans="1:10" x14ac:dyDescent="0.25">
      <c r="A6" s="31"/>
      <c r="B6" s="76"/>
      <c r="C6" s="31"/>
      <c r="D6" s="31"/>
      <c r="E6" s="31"/>
      <c r="F6" s="31"/>
    </row>
    <row r="7" spans="1:10" x14ac:dyDescent="0.25">
      <c r="A7" s="31"/>
      <c r="B7" s="76"/>
      <c r="C7" s="31"/>
      <c r="D7" s="31"/>
      <c r="E7" s="31"/>
      <c r="F7" s="31"/>
    </row>
    <row r="8" spans="1:10" x14ac:dyDescent="0.25">
      <c r="A8" s="31"/>
      <c r="B8" s="76"/>
      <c r="C8" s="31"/>
      <c r="D8" s="31"/>
      <c r="E8" s="31"/>
      <c r="F8" s="31"/>
    </row>
    <row r="9" spans="1:10" x14ac:dyDescent="0.25">
      <c r="A9" s="31"/>
      <c r="B9" s="76"/>
      <c r="C9" s="31"/>
      <c r="D9" s="31"/>
      <c r="E9" s="31"/>
      <c r="F9" s="31"/>
    </row>
    <row r="10" spans="1:10" x14ac:dyDescent="0.25">
      <c r="A10" s="31"/>
      <c r="B10" s="76"/>
      <c r="C10" s="31"/>
      <c r="D10" s="31"/>
      <c r="E10" s="31"/>
      <c r="F10" s="31"/>
    </row>
    <row r="11" spans="1:10" x14ac:dyDescent="0.25">
      <c r="A11" s="31"/>
      <c r="B11" s="76"/>
      <c r="C11" s="31"/>
      <c r="D11" s="31"/>
      <c r="E11" s="31"/>
      <c r="F11" s="31"/>
    </row>
    <row r="12" spans="1:10" x14ac:dyDescent="0.25">
      <c r="A12" s="31"/>
      <c r="B12" s="76"/>
      <c r="C12" s="31"/>
      <c r="D12" s="31"/>
      <c r="E12" s="31"/>
      <c r="F12" s="31"/>
    </row>
    <row r="13" spans="1:10" x14ac:dyDescent="0.25">
      <c r="A13" s="31"/>
      <c r="B13" s="76"/>
      <c r="C13" s="31"/>
      <c r="D13" s="31"/>
      <c r="E13" s="31"/>
      <c r="F13" s="31"/>
    </row>
    <row r="14" spans="1:10" x14ac:dyDescent="0.25">
      <c r="A14" s="31"/>
      <c r="B14" s="76"/>
      <c r="C14" s="31"/>
      <c r="D14" s="31"/>
      <c r="E14" s="31"/>
      <c r="F14" s="31"/>
    </row>
    <row r="15" spans="1:10" x14ac:dyDescent="0.25">
      <c r="A15" s="31"/>
      <c r="B15" s="76"/>
      <c r="C15" s="31"/>
      <c r="D15" s="31"/>
      <c r="E15" s="31"/>
      <c r="F15" s="31"/>
    </row>
    <row r="16" spans="1:10" x14ac:dyDescent="0.25">
      <c r="A16" s="31"/>
      <c r="B16" s="76"/>
      <c r="C16" s="31"/>
      <c r="D16" s="31"/>
      <c r="E16" s="31"/>
      <c r="F16" s="3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/>
  </sheetViews>
  <sheetFormatPr defaultRowHeight="15" x14ac:dyDescent="0.25"/>
  <cols>
    <col min="1" max="1" width="16" bestFit="1" customWidth="1"/>
    <col min="2" max="2" width="18.85546875" bestFit="1" customWidth="1"/>
    <col min="3" max="3" width="15.7109375" bestFit="1" customWidth="1"/>
    <col min="4" max="7" width="9" bestFit="1" customWidth="1"/>
  </cols>
  <sheetData>
    <row r="1" spans="1:7" ht="18.75" x14ac:dyDescent="0.3">
      <c r="A1" s="109" t="s">
        <v>184</v>
      </c>
      <c r="B1" s="109"/>
      <c r="C1" s="109"/>
      <c r="D1" s="109"/>
      <c r="E1" s="109"/>
      <c r="F1" s="109"/>
      <c r="G1" s="109"/>
    </row>
    <row r="2" spans="1:7" s="77" customFormat="1" ht="29.25" customHeight="1" x14ac:dyDescent="0.25">
      <c r="A2" s="78" t="s">
        <v>46</v>
      </c>
      <c r="B2" s="78" t="s">
        <v>47</v>
      </c>
      <c r="C2" s="78" t="s">
        <v>179</v>
      </c>
      <c r="D2" s="78" t="s">
        <v>180</v>
      </c>
      <c r="E2" s="78" t="s">
        <v>181</v>
      </c>
      <c r="F2" s="78" t="s">
        <v>182</v>
      </c>
      <c r="G2" s="78" t="s">
        <v>183</v>
      </c>
    </row>
    <row r="3" spans="1:7" x14ac:dyDescent="0.25">
      <c r="A3" t="str">
        <f>CONCATENATE(LEFT(B3,3),C3)</f>
        <v/>
      </c>
      <c r="B3" t="str">
        <f>IF(ISBLANK('P&amp;P - Blank'!A1),"",'P&amp;P - Blank'!A1)</f>
        <v/>
      </c>
      <c r="C3" s="3" t="str">
        <f>IF(ISBLANK('P&amp;P - Blank'!B1),"",'P&amp;P - Blank'!B1)</f>
        <v/>
      </c>
      <c r="D3" s="5" t="str">
        <f>IF(ISBLANK('P&amp;P - Blank'!C1),"",'P&amp;P - Blank'!C1)</f>
        <v/>
      </c>
      <c r="E3" s="5" t="str">
        <f>IF(ISBLANK('P&amp;P - Blank'!D1),"",'P&amp;P - Blank'!D1)</f>
        <v/>
      </c>
      <c r="F3" s="5" t="str">
        <f>IF(ISBLANK('P&amp;P - Blank'!E1),"",'P&amp;P - Blank'!E1)</f>
        <v/>
      </c>
      <c r="G3" s="5" t="str">
        <f>IF(ISBLANK('P&amp;P - Blank'!F1),"",'P&amp;P - Blank'!F1)</f>
        <v/>
      </c>
    </row>
    <row r="4" spans="1:7" x14ac:dyDescent="0.25">
      <c r="A4" t="str">
        <f t="shared" ref="A4:A33" si="0">CONCATENATE(LEFT(B4,3),C4)</f>
        <v/>
      </c>
      <c r="B4" t="str">
        <f>IF(ISBLANK('P&amp;P - Blank'!A2),"",'P&amp;P - Blank'!A2)</f>
        <v/>
      </c>
      <c r="C4" s="3" t="str">
        <f>IF(ISBLANK('P&amp;P - Blank'!B2),"",'P&amp;P - Blank'!B2)</f>
        <v/>
      </c>
      <c r="D4" s="5" t="str">
        <f>IF(ISBLANK('P&amp;P - Blank'!C2),"",'P&amp;P - Blank'!C2)</f>
        <v/>
      </c>
      <c r="E4" s="5" t="str">
        <f>IF(ISBLANK('P&amp;P - Blank'!D2),"",'P&amp;P - Blank'!D2)</f>
        <v/>
      </c>
      <c r="F4" s="5" t="str">
        <f>IF(ISBLANK('P&amp;P - Blank'!E2),"",'P&amp;P - Blank'!E2)</f>
        <v/>
      </c>
      <c r="G4" s="5" t="str">
        <f>IF(ISBLANK('P&amp;P - Blank'!F2),"",'P&amp;P - Blank'!F2)</f>
        <v/>
      </c>
    </row>
    <row r="5" spans="1:7" x14ac:dyDescent="0.25">
      <c r="A5" t="str">
        <f t="shared" si="0"/>
        <v/>
      </c>
      <c r="B5" t="str">
        <f>IF(ISBLANK('P&amp;P - Blank'!A3),"",'P&amp;P - Blank'!A3)</f>
        <v/>
      </c>
      <c r="C5" s="3" t="str">
        <f>IF(ISBLANK('P&amp;P - Blank'!B3),"",'P&amp;P - Blank'!B3)</f>
        <v/>
      </c>
      <c r="D5" s="5" t="str">
        <f>IF(ISBLANK('P&amp;P - Blank'!C3),"",'P&amp;P - Blank'!C3)</f>
        <v/>
      </c>
      <c r="E5" s="5" t="str">
        <f>IF(ISBLANK('P&amp;P - Blank'!D3),"",'P&amp;P - Blank'!D3)</f>
        <v/>
      </c>
      <c r="F5" s="5" t="str">
        <f>IF(ISBLANK('P&amp;P - Blank'!E3),"",'P&amp;P - Blank'!E3)</f>
        <v/>
      </c>
      <c r="G5" s="5" t="str">
        <f>IF(ISBLANK('P&amp;P - Blank'!F3),"",'P&amp;P - Blank'!F3)</f>
        <v/>
      </c>
    </row>
    <row r="6" spans="1:7" x14ac:dyDescent="0.25">
      <c r="A6" t="str">
        <f t="shared" si="0"/>
        <v/>
      </c>
      <c r="B6" t="str">
        <f>IF(ISBLANK('P&amp;P - Blank'!A4),"",'P&amp;P - Blank'!A4)</f>
        <v/>
      </c>
      <c r="C6" s="3" t="str">
        <f>IF(ISBLANK('P&amp;P - Blank'!B4),"",'P&amp;P - Blank'!B4)</f>
        <v/>
      </c>
      <c r="D6" s="5" t="str">
        <f>IF(ISBLANK('P&amp;P - Blank'!C4),"",'P&amp;P - Blank'!C4)</f>
        <v/>
      </c>
      <c r="E6" s="5" t="str">
        <f>IF(ISBLANK('P&amp;P - Blank'!D4),"",'P&amp;P - Blank'!D4)</f>
        <v/>
      </c>
      <c r="F6" s="5" t="str">
        <f>IF(ISBLANK('P&amp;P - Blank'!E4),"",'P&amp;P - Blank'!E4)</f>
        <v/>
      </c>
      <c r="G6" s="5" t="str">
        <f>IF(ISBLANK('P&amp;P - Blank'!F4),"",'P&amp;P - Blank'!F4)</f>
        <v/>
      </c>
    </row>
    <row r="7" spans="1:7" x14ac:dyDescent="0.25">
      <c r="A7" t="str">
        <f t="shared" si="0"/>
        <v/>
      </c>
      <c r="B7" t="str">
        <f>IF(ISBLANK('P&amp;P - Blank'!A5),"",'P&amp;P - Blank'!A5)</f>
        <v/>
      </c>
      <c r="C7" s="3" t="str">
        <f>IF(ISBLANK('P&amp;P - Blank'!B5),"",'P&amp;P - Blank'!B5)</f>
        <v/>
      </c>
      <c r="D7" s="5" t="str">
        <f>IF(ISBLANK('P&amp;P - Blank'!C5),"",'P&amp;P - Blank'!C5)</f>
        <v/>
      </c>
      <c r="E7" s="5" t="str">
        <f>IF(ISBLANK('P&amp;P - Blank'!D5),"",'P&amp;P - Blank'!D5)</f>
        <v/>
      </c>
      <c r="F7" s="5" t="str">
        <f>IF(ISBLANK('P&amp;P - Blank'!E5),"",'P&amp;P - Blank'!E5)</f>
        <v/>
      </c>
      <c r="G7" s="5" t="str">
        <f>IF(ISBLANK('P&amp;P - Blank'!F5),"",'P&amp;P - Blank'!F5)</f>
        <v/>
      </c>
    </row>
    <row r="8" spans="1:7" x14ac:dyDescent="0.25">
      <c r="A8" t="str">
        <f t="shared" si="0"/>
        <v/>
      </c>
      <c r="B8" t="str">
        <f>IF(ISBLANK('P&amp;P - Blank'!A6),"",'P&amp;P - Blank'!A6)</f>
        <v/>
      </c>
      <c r="C8" s="3" t="str">
        <f>IF(ISBLANK('P&amp;P - Blank'!B6),"",'P&amp;P - Blank'!B6)</f>
        <v/>
      </c>
      <c r="D8" s="5" t="str">
        <f>IF(ISBLANK('P&amp;P - Blank'!C6),"",'P&amp;P - Blank'!C6)</f>
        <v/>
      </c>
      <c r="E8" s="5" t="str">
        <f>IF(ISBLANK('P&amp;P - Blank'!D6),"",'P&amp;P - Blank'!D6)</f>
        <v/>
      </c>
      <c r="F8" s="5" t="str">
        <f>IF(ISBLANK('P&amp;P - Blank'!E6),"",'P&amp;P - Blank'!E6)</f>
        <v/>
      </c>
      <c r="G8" s="5" t="str">
        <f>IF(ISBLANK('P&amp;P - Blank'!F6),"",'P&amp;P - Blank'!F6)</f>
        <v/>
      </c>
    </row>
    <row r="9" spans="1:7" x14ac:dyDescent="0.25">
      <c r="A9" t="str">
        <f t="shared" si="0"/>
        <v/>
      </c>
      <c r="B9" t="str">
        <f>IF(ISBLANK('P&amp;P - Blank'!A7),"",'P&amp;P - Blank'!A7)</f>
        <v/>
      </c>
      <c r="C9" s="3" t="str">
        <f>IF(ISBLANK('P&amp;P - Blank'!B7),"",'P&amp;P - Blank'!B7)</f>
        <v/>
      </c>
      <c r="D9" s="5" t="str">
        <f>IF(ISBLANK('P&amp;P - Blank'!C7),"",'P&amp;P - Blank'!C7)</f>
        <v/>
      </c>
      <c r="E9" s="5" t="str">
        <f>IF(ISBLANK('P&amp;P - Blank'!D7),"",'P&amp;P - Blank'!D7)</f>
        <v/>
      </c>
      <c r="F9" s="5" t="str">
        <f>IF(ISBLANK('P&amp;P - Blank'!E7),"",'P&amp;P - Blank'!E7)</f>
        <v/>
      </c>
      <c r="G9" s="5" t="str">
        <f>IF(ISBLANK('P&amp;P - Blank'!F7),"",'P&amp;P - Blank'!F7)</f>
        <v/>
      </c>
    </row>
    <row r="10" spans="1:7" x14ac:dyDescent="0.25">
      <c r="A10" t="str">
        <f t="shared" si="0"/>
        <v/>
      </c>
      <c r="B10" t="str">
        <f>IF(ISBLANK('P&amp;P - Blank'!A8),"",'P&amp;P - Blank'!A8)</f>
        <v/>
      </c>
      <c r="C10" s="3" t="str">
        <f>IF(ISBLANK('P&amp;P - Blank'!B8),"",'P&amp;P - Blank'!B8)</f>
        <v/>
      </c>
      <c r="D10" s="5" t="str">
        <f>IF(ISBLANK('P&amp;P - Blank'!C8),"",'P&amp;P - Blank'!C8)</f>
        <v/>
      </c>
      <c r="E10" s="5" t="str">
        <f>IF(ISBLANK('P&amp;P - Blank'!D8),"",'P&amp;P - Blank'!D8)</f>
        <v/>
      </c>
      <c r="F10" s="5" t="str">
        <f>IF(ISBLANK('P&amp;P - Blank'!E8),"",'P&amp;P - Blank'!E8)</f>
        <v/>
      </c>
      <c r="G10" s="5" t="str">
        <f>IF(ISBLANK('P&amp;P - Blank'!F8),"",'P&amp;P - Blank'!F8)</f>
        <v/>
      </c>
    </row>
    <row r="11" spans="1:7" x14ac:dyDescent="0.25">
      <c r="A11" t="str">
        <f t="shared" si="0"/>
        <v/>
      </c>
      <c r="B11" t="str">
        <f>IF(ISBLANK('P&amp;P - Blank'!A9),"",'P&amp;P - Blank'!A9)</f>
        <v/>
      </c>
      <c r="C11" s="3" t="str">
        <f>IF(ISBLANK('P&amp;P - Blank'!B9),"",'P&amp;P - Blank'!B9)</f>
        <v/>
      </c>
      <c r="D11" s="5" t="str">
        <f>IF(ISBLANK('P&amp;P - Blank'!C9),"",'P&amp;P - Blank'!C9)</f>
        <v/>
      </c>
      <c r="E11" s="5" t="str">
        <f>IF(ISBLANK('P&amp;P - Blank'!D9),"",'P&amp;P - Blank'!D9)</f>
        <v/>
      </c>
      <c r="F11" s="5" t="str">
        <f>IF(ISBLANK('P&amp;P - Blank'!E9),"",'P&amp;P - Blank'!E9)</f>
        <v/>
      </c>
      <c r="G11" s="5" t="str">
        <f>IF(ISBLANK('P&amp;P - Blank'!F9),"",'P&amp;P - Blank'!F9)</f>
        <v/>
      </c>
    </row>
    <row r="12" spans="1:7" x14ac:dyDescent="0.25">
      <c r="A12" t="str">
        <f t="shared" si="0"/>
        <v/>
      </c>
      <c r="B12" t="str">
        <f>IF(ISBLANK('P&amp;P - Blank'!A10),"",'P&amp;P - Blank'!A10)</f>
        <v/>
      </c>
      <c r="C12" s="3" t="str">
        <f>IF(ISBLANK('P&amp;P - Blank'!B10),"",'P&amp;P - Blank'!B10)</f>
        <v/>
      </c>
      <c r="D12" s="5" t="str">
        <f>IF(ISBLANK('P&amp;P - Blank'!C10),"",'P&amp;P - Blank'!C10)</f>
        <v/>
      </c>
      <c r="E12" s="5" t="str">
        <f>IF(ISBLANK('P&amp;P - Blank'!D10),"",'P&amp;P - Blank'!D10)</f>
        <v/>
      </c>
      <c r="F12" s="5" t="str">
        <f>IF(ISBLANK('P&amp;P - Blank'!E10),"",'P&amp;P - Blank'!E10)</f>
        <v/>
      </c>
      <c r="G12" s="5" t="str">
        <f>IF(ISBLANK('P&amp;P - Blank'!F10),"",'P&amp;P - Blank'!F10)</f>
        <v/>
      </c>
    </row>
    <row r="13" spans="1:7" x14ac:dyDescent="0.25">
      <c r="A13" t="str">
        <f t="shared" si="0"/>
        <v/>
      </c>
      <c r="B13" t="str">
        <f>IF(ISBLANK('P&amp;P - Blank'!A11),"",'P&amp;P - Blank'!A11)</f>
        <v/>
      </c>
      <c r="C13" s="3" t="str">
        <f>IF(ISBLANK('P&amp;P - Blank'!B11),"",'P&amp;P - Blank'!B11)</f>
        <v/>
      </c>
      <c r="D13" s="5" t="str">
        <f>IF(ISBLANK('P&amp;P - Blank'!C11),"",'P&amp;P - Blank'!C11)</f>
        <v/>
      </c>
      <c r="E13" s="5" t="str">
        <f>IF(ISBLANK('P&amp;P - Blank'!D11),"",'P&amp;P - Blank'!D11)</f>
        <v/>
      </c>
      <c r="F13" s="5" t="str">
        <f>IF(ISBLANK('P&amp;P - Blank'!E11),"",'P&amp;P - Blank'!E11)</f>
        <v/>
      </c>
      <c r="G13" s="5" t="str">
        <f>IF(ISBLANK('P&amp;P - Blank'!F11),"",'P&amp;P - Blank'!F11)</f>
        <v/>
      </c>
    </row>
    <row r="14" spans="1:7" x14ac:dyDescent="0.25">
      <c r="A14" t="str">
        <f t="shared" si="0"/>
        <v/>
      </c>
      <c r="B14" t="str">
        <f>IF(ISBLANK('P&amp;P - Blank'!A12),"",'P&amp;P - Blank'!A12)</f>
        <v/>
      </c>
      <c r="C14" s="3" t="str">
        <f>IF(ISBLANK('P&amp;P - Blank'!B12),"",'P&amp;P - Blank'!B12)</f>
        <v/>
      </c>
      <c r="D14" s="5" t="str">
        <f>IF(ISBLANK('P&amp;P - Blank'!C12),"",'P&amp;P - Blank'!C12)</f>
        <v/>
      </c>
      <c r="E14" s="5" t="str">
        <f>IF(ISBLANK('P&amp;P - Blank'!D12),"",'P&amp;P - Blank'!D12)</f>
        <v/>
      </c>
      <c r="F14" s="5" t="str">
        <f>IF(ISBLANK('P&amp;P - Blank'!E12),"",'P&amp;P - Blank'!E12)</f>
        <v/>
      </c>
      <c r="G14" s="5" t="str">
        <f>IF(ISBLANK('P&amp;P - Blank'!F12),"",'P&amp;P - Blank'!F12)</f>
        <v/>
      </c>
    </row>
    <row r="15" spans="1:7" x14ac:dyDescent="0.25">
      <c r="A15" t="str">
        <f t="shared" si="0"/>
        <v/>
      </c>
      <c r="B15" t="str">
        <f>IF(ISBLANK('P&amp;P - Blank'!A13),"",'P&amp;P - Blank'!A13)</f>
        <v/>
      </c>
      <c r="C15" s="3" t="str">
        <f>IF(ISBLANK('P&amp;P - Blank'!B13),"",'P&amp;P - Blank'!B13)</f>
        <v/>
      </c>
      <c r="D15" s="5" t="str">
        <f>IF(ISBLANK('P&amp;P - Blank'!C13),"",'P&amp;P - Blank'!C13)</f>
        <v/>
      </c>
      <c r="E15" s="5" t="str">
        <f>IF(ISBLANK('P&amp;P - Blank'!D13),"",'P&amp;P - Blank'!D13)</f>
        <v/>
      </c>
      <c r="F15" s="5" t="str">
        <f>IF(ISBLANK('P&amp;P - Blank'!E13),"",'P&amp;P - Blank'!E13)</f>
        <v/>
      </c>
      <c r="G15" s="5" t="str">
        <f>IF(ISBLANK('P&amp;P - Blank'!F13),"",'P&amp;P - Blank'!F13)</f>
        <v/>
      </c>
    </row>
    <row r="16" spans="1:7" x14ac:dyDescent="0.25">
      <c r="A16" t="str">
        <f t="shared" si="0"/>
        <v/>
      </c>
      <c r="B16" t="str">
        <f>IF(ISBLANK('P&amp;P - Blank'!A14),"",'P&amp;P - Blank'!A14)</f>
        <v/>
      </c>
      <c r="C16" s="3" t="str">
        <f>IF(ISBLANK('P&amp;P - Blank'!B14),"",'P&amp;P - Blank'!B14)</f>
        <v/>
      </c>
      <c r="D16" s="5" t="str">
        <f>IF(ISBLANK('P&amp;P - Blank'!C14),"",'P&amp;P - Blank'!C14)</f>
        <v/>
      </c>
      <c r="E16" s="5" t="str">
        <f>IF(ISBLANK('P&amp;P - Blank'!D14),"",'P&amp;P - Blank'!D14)</f>
        <v/>
      </c>
      <c r="F16" s="5" t="str">
        <f>IF(ISBLANK('P&amp;P - Blank'!E14),"",'P&amp;P - Blank'!E14)</f>
        <v/>
      </c>
      <c r="G16" s="5" t="str">
        <f>IF(ISBLANK('P&amp;P - Blank'!F14),"",'P&amp;P - Blank'!F14)</f>
        <v/>
      </c>
    </row>
    <row r="17" spans="1:7" x14ac:dyDescent="0.25">
      <c r="A17" t="str">
        <f t="shared" si="0"/>
        <v/>
      </c>
      <c r="B17" t="str">
        <f>IF(ISBLANK('P&amp;P - Blank'!A15),"",'P&amp;P - Blank'!A15)</f>
        <v/>
      </c>
      <c r="C17" s="3" t="str">
        <f>IF(ISBLANK('P&amp;P - Blank'!B15),"",'P&amp;P - Blank'!B15)</f>
        <v/>
      </c>
      <c r="D17" s="5" t="str">
        <f>IF(ISBLANK('P&amp;P - Blank'!C15),"",'P&amp;P - Blank'!C15)</f>
        <v/>
      </c>
      <c r="E17" s="5" t="str">
        <f>IF(ISBLANK('P&amp;P - Blank'!D15),"",'P&amp;P - Blank'!D15)</f>
        <v/>
      </c>
      <c r="F17" s="5" t="str">
        <f>IF(ISBLANK('P&amp;P - Blank'!E15),"",'P&amp;P - Blank'!E15)</f>
        <v/>
      </c>
      <c r="G17" s="5" t="str">
        <f>IF(ISBLANK('P&amp;P - Blank'!F15),"",'P&amp;P - Blank'!F15)</f>
        <v/>
      </c>
    </row>
    <row r="18" spans="1:7" x14ac:dyDescent="0.25">
      <c r="A18" t="str">
        <f t="shared" si="0"/>
        <v/>
      </c>
      <c r="B18" t="str">
        <f>IF(ISBLANK('P&amp;P - Blank'!A16),"",'P&amp;P - Blank'!A16)</f>
        <v/>
      </c>
      <c r="C18" s="3" t="str">
        <f>IF(ISBLANK('P&amp;P - Blank'!B16),"",'P&amp;P - Blank'!B16)</f>
        <v/>
      </c>
      <c r="D18" s="5" t="str">
        <f>IF(ISBLANK('P&amp;P - Blank'!C16),"",'P&amp;P - Blank'!C16)</f>
        <v/>
      </c>
      <c r="E18" s="5" t="str">
        <f>IF(ISBLANK('P&amp;P - Blank'!D16),"",'P&amp;P - Blank'!D16)</f>
        <v/>
      </c>
      <c r="F18" s="5" t="str">
        <f>IF(ISBLANK('P&amp;P - Blank'!E16),"",'P&amp;P - Blank'!E16)</f>
        <v/>
      </c>
      <c r="G18" s="5" t="str">
        <f>IF(ISBLANK('P&amp;P - Blank'!F16),"",'P&amp;P - Blank'!F16)</f>
        <v/>
      </c>
    </row>
    <row r="19" spans="1:7" x14ac:dyDescent="0.25">
      <c r="A19" t="str">
        <f t="shared" si="0"/>
        <v/>
      </c>
      <c r="B19" t="str">
        <f>IF(ISBLANK('P&amp;P - Blank'!A17),"",'P&amp;P - Blank'!A17)</f>
        <v/>
      </c>
      <c r="C19" s="3" t="str">
        <f>IF(ISBLANK('P&amp;P - Blank'!B17),"",'P&amp;P - Blank'!B17)</f>
        <v/>
      </c>
      <c r="D19" s="5" t="str">
        <f>IF(ISBLANK('P&amp;P - Blank'!C17),"",'P&amp;P - Blank'!C17)</f>
        <v/>
      </c>
      <c r="E19" s="5" t="str">
        <f>IF(ISBLANK('P&amp;P - Blank'!D17),"",'P&amp;P - Blank'!D17)</f>
        <v/>
      </c>
      <c r="F19" s="5" t="str">
        <f>IF(ISBLANK('P&amp;P - Blank'!E17),"",'P&amp;P - Blank'!E17)</f>
        <v/>
      </c>
      <c r="G19" s="5" t="str">
        <f>IF(ISBLANK('P&amp;P - Blank'!F17),"",'P&amp;P - Blank'!F17)</f>
        <v/>
      </c>
    </row>
    <row r="20" spans="1:7" x14ac:dyDescent="0.25">
      <c r="A20" t="str">
        <f t="shared" si="0"/>
        <v/>
      </c>
      <c r="B20" t="str">
        <f>IF(ISBLANK('P&amp;P - Blank'!A18),"",'P&amp;P - Blank'!A18)</f>
        <v/>
      </c>
      <c r="C20" s="3" t="str">
        <f>IF(ISBLANK('P&amp;P - Blank'!B18),"",'P&amp;P - Blank'!B18)</f>
        <v/>
      </c>
      <c r="D20" s="5" t="str">
        <f>IF(ISBLANK('P&amp;P - Blank'!C18),"",'P&amp;P - Blank'!C18)</f>
        <v/>
      </c>
      <c r="E20" s="5" t="str">
        <f>IF(ISBLANK('P&amp;P - Blank'!D18),"",'P&amp;P - Blank'!D18)</f>
        <v/>
      </c>
      <c r="F20" s="5" t="str">
        <f>IF(ISBLANK('P&amp;P - Blank'!E18),"",'P&amp;P - Blank'!E18)</f>
        <v/>
      </c>
      <c r="G20" s="5" t="str">
        <f>IF(ISBLANK('P&amp;P - Blank'!F18),"",'P&amp;P - Blank'!F18)</f>
        <v/>
      </c>
    </row>
    <row r="21" spans="1:7" x14ac:dyDescent="0.25">
      <c r="A21" t="str">
        <f t="shared" si="0"/>
        <v/>
      </c>
      <c r="B21" t="str">
        <f>IF(ISBLANK('P&amp;P - Blank'!A19),"",'P&amp;P - Blank'!A19)</f>
        <v/>
      </c>
      <c r="C21" s="3" t="str">
        <f>IF(ISBLANK('P&amp;P - Blank'!B19),"",'P&amp;P - Blank'!B19)</f>
        <v/>
      </c>
      <c r="D21" s="5" t="str">
        <f>IF(ISBLANK('P&amp;P - Blank'!C19),"",'P&amp;P - Blank'!C19)</f>
        <v/>
      </c>
      <c r="E21" s="5" t="str">
        <f>IF(ISBLANK('P&amp;P - Blank'!D19),"",'P&amp;P - Blank'!D19)</f>
        <v/>
      </c>
      <c r="F21" s="5" t="str">
        <f>IF(ISBLANK('P&amp;P - Blank'!E19),"",'P&amp;P - Blank'!E19)</f>
        <v/>
      </c>
      <c r="G21" s="5" t="str">
        <f>IF(ISBLANK('P&amp;P - Blank'!F19),"",'P&amp;P - Blank'!F19)</f>
        <v/>
      </c>
    </row>
    <row r="22" spans="1:7" x14ac:dyDescent="0.25">
      <c r="A22" t="str">
        <f t="shared" si="0"/>
        <v/>
      </c>
      <c r="B22" t="str">
        <f>IF(ISBLANK('P&amp;P - Blank'!A20),"",'P&amp;P - Blank'!A20)</f>
        <v/>
      </c>
      <c r="C22" s="3" t="str">
        <f>IF(ISBLANK('P&amp;P - Blank'!B20),"",'P&amp;P - Blank'!B20)</f>
        <v/>
      </c>
      <c r="D22" s="5" t="str">
        <f>IF(ISBLANK('P&amp;P - Blank'!C20),"",'P&amp;P - Blank'!C20)</f>
        <v/>
      </c>
      <c r="E22" s="5" t="str">
        <f>IF(ISBLANK('P&amp;P - Blank'!D20),"",'P&amp;P - Blank'!D20)</f>
        <v/>
      </c>
      <c r="F22" s="5" t="str">
        <f>IF(ISBLANK('P&amp;P - Blank'!E20),"",'P&amp;P - Blank'!E20)</f>
        <v/>
      </c>
      <c r="G22" s="5" t="str">
        <f>IF(ISBLANK('P&amp;P - Blank'!F20),"",'P&amp;P - Blank'!F20)</f>
        <v/>
      </c>
    </row>
    <row r="23" spans="1:7" x14ac:dyDescent="0.25">
      <c r="A23" t="str">
        <f t="shared" si="0"/>
        <v/>
      </c>
      <c r="B23" t="str">
        <f>IF(ISBLANK('P&amp;P - Blank'!A21),"",'P&amp;P - Blank'!A21)</f>
        <v/>
      </c>
      <c r="C23" s="3" t="str">
        <f>IF(ISBLANK('P&amp;P - Blank'!B21),"",'P&amp;P - Blank'!B21)</f>
        <v/>
      </c>
      <c r="D23" s="5" t="str">
        <f>IF(ISBLANK('P&amp;P - Blank'!C21),"",'P&amp;P - Blank'!C21)</f>
        <v/>
      </c>
      <c r="E23" s="5" t="str">
        <f>IF(ISBLANK('P&amp;P - Blank'!D21),"",'P&amp;P - Blank'!D21)</f>
        <v/>
      </c>
      <c r="F23" s="5" t="str">
        <f>IF(ISBLANK('P&amp;P - Blank'!E21),"",'P&amp;P - Blank'!E21)</f>
        <v/>
      </c>
      <c r="G23" s="5" t="str">
        <f>IF(ISBLANK('P&amp;P - Blank'!F21),"",'P&amp;P - Blank'!F21)</f>
        <v/>
      </c>
    </row>
    <row r="24" spans="1:7" x14ac:dyDescent="0.25">
      <c r="A24" t="str">
        <f t="shared" si="0"/>
        <v/>
      </c>
      <c r="B24" t="str">
        <f>IF(ISBLANK('P&amp;P - Blank'!A22),"",'P&amp;P - Blank'!A22)</f>
        <v/>
      </c>
      <c r="C24" s="3" t="str">
        <f>IF(ISBLANK('P&amp;P - Blank'!B22),"",'P&amp;P - Blank'!B22)</f>
        <v/>
      </c>
      <c r="D24" s="5" t="str">
        <f>IF(ISBLANK('P&amp;P - Blank'!C22),"",'P&amp;P - Blank'!C22)</f>
        <v/>
      </c>
      <c r="E24" s="5" t="str">
        <f>IF(ISBLANK('P&amp;P - Blank'!D22),"",'P&amp;P - Blank'!D22)</f>
        <v/>
      </c>
      <c r="F24" s="5" t="str">
        <f>IF(ISBLANK('P&amp;P - Blank'!E22),"",'P&amp;P - Blank'!E22)</f>
        <v/>
      </c>
      <c r="G24" s="5" t="str">
        <f>IF(ISBLANK('P&amp;P - Blank'!F22),"",'P&amp;P - Blank'!F22)</f>
        <v/>
      </c>
    </row>
    <row r="25" spans="1:7" x14ac:dyDescent="0.25">
      <c r="A25" t="str">
        <f t="shared" si="0"/>
        <v/>
      </c>
      <c r="B25" t="str">
        <f>IF(ISBLANK('P&amp;P - Blank'!A23),"",'P&amp;P - Blank'!A23)</f>
        <v/>
      </c>
      <c r="C25" s="3" t="str">
        <f>IF(ISBLANK('P&amp;P - Blank'!B23),"",'P&amp;P - Blank'!B23)</f>
        <v/>
      </c>
      <c r="D25" s="5" t="str">
        <f>IF(ISBLANK('P&amp;P - Blank'!C23),"",'P&amp;P - Blank'!C23)</f>
        <v/>
      </c>
      <c r="E25" s="5" t="str">
        <f>IF(ISBLANK('P&amp;P - Blank'!D23),"",'P&amp;P - Blank'!D23)</f>
        <v/>
      </c>
      <c r="F25" s="5" t="str">
        <f>IF(ISBLANK('P&amp;P - Blank'!E23),"",'P&amp;P - Blank'!E23)</f>
        <v/>
      </c>
      <c r="G25" s="5" t="str">
        <f>IF(ISBLANK('P&amp;P - Blank'!F23),"",'P&amp;P - Blank'!F23)</f>
        <v/>
      </c>
    </row>
    <row r="26" spans="1:7" x14ac:dyDescent="0.25">
      <c r="A26" t="str">
        <f t="shared" si="0"/>
        <v/>
      </c>
      <c r="B26" t="str">
        <f>IF(ISBLANK('P&amp;P - Blank'!A24),"",'P&amp;P - Blank'!A24)</f>
        <v/>
      </c>
      <c r="C26" s="3" t="str">
        <f>IF(ISBLANK('P&amp;P - Blank'!B24),"",'P&amp;P - Blank'!B24)</f>
        <v/>
      </c>
      <c r="D26" s="5" t="str">
        <f>IF(ISBLANK('P&amp;P - Blank'!C24),"",'P&amp;P - Blank'!C24)</f>
        <v/>
      </c>
      <c r="E26" s="5" t="str">
        <f>IF(ISBLANK('P&amp;P - Blank'!D24),"",'P&amp;P - Blank'!D24)</f>
        <v/>
      </c>
      <c r="F26" s="5" t="str">
        <f>IF(ISBLANK('P&amp;P - Blank'!E24),"",'P&amp;P - Blank'!E24)</f>
        <v/>
      </c>
      <c r="G26" s="5" t="str">
        <f>IF(ISBLANK('P&amp;P - Blank'!F24),"",'P&amp;P - Blank'!F24)</f>
        <v/>
      </c>
    </row>
    <row r="27" spans="1:7" x14ac:dyDescent="0.25">
      <c r="A27" t="str">
        <f t="shared" si="0"/>
        <v/>
      </c>
      <c r="B27" t="str">
        <f>IF(ISBLANK('P&amp;P - Blank'!A25),"",'P&amp;P - Blank'!A25)</f>
        <v/>
      </c>
      <c r="C27" s="3" t="str">
        <f>IF(ISBLANK('P&amp;P - Blank'!B25),"",'P&amp;P - Blank'!B25)</f>
        <v/>
      </c>
      <c r="D27" s="5" t="str">
        <f>IF(ISBLANK('P&amp;P - Blank'!C25),"",'P&amp;P - Blank'!C25)</f>
        <v/>
      </c>
      <c r="E27" s="5" t="str">
        <f>IF(ISBLANK('P&amp;P - Blank'!D25),"",'P&amp;P - Blank'!D25)</f>
        <v/>
      </c>
      <c r="F27" s="5" t="str">
        <f>IF(ISBLANK('P&amp;P - Blank'!E25),"",'P&amp;P - Blank'!E25)</f>
        <v/>
      </c>
      <c r="G27" s="5" t="str">
        <f>IF(ISBLANK('P&amp;P - Blank'!F25),"",'P&amp;P - Blank'!F25)</f>
        <v/>
      </c>
    </row>
    <row r="28" spans="1:7" x14ac:dyDescent="0.25">
      <c r="A28" t="str">
        <f t="shared" si="0"/>
        <v/>
      </c>
      <c r="B28" t="str">
        <f>IF(ISBLANK('P&amp;P - Blank'!A26),"",'P&amp;P - Blank'!A26)</f>
        <v/>
      </c>
      <c r="C28" s="3" t="str">
        <f>IF(ISBLANK('P&amp;P - Blank'!B26),"",'P&amp;P - Blank'!B26)</f>
        <v/>
      </c>
      <c r="D28" s="5" t="str">
        <f>IF(ISBLANK('P&amp;P - Blank'!C26),"",'P&amp;P - Blank'!C26)</f>
        <v/>
      </c>
      <c r="E28" s="5" t="str">
        <f>IF(ISBLANK('P&amp;P - Blank'!D26),"",'P&amp;P - Blank'!D26)</f>
        <v/>
      </c>
      <c r="F28" s="5" t="str">
        <f>IF(ISBLANK('P&amp;P - Blank'!E26),"",'P&amp;P - Blank'!E26)</f>
        <v/>
      </c>
      <c r="G28" s="5" t="str">
        <f>IF(ISBLANK('P&amp;P - Blank'!F26),"",'P&amp;P - Blank'!F26)</f>
        <v/>
      </c>
    </row>
    <row r="29" spans="1:7" x14ac:dyDescent="0.25">
      <c r="A29" t="str">
        <f t="shared" si="0"/>
        <v/>
      </c>
      <c r="B29" t="str">
        <f>IF(ISBLANK('P&amp;P - Blank'!A27),"",'P&amp;P - Blank'!A27)</f>
        <v/>
      </c>
      <c r="C29" s="3" t="str">
        <f>IF(ISBLANK('P&amp;P - Blank'!B27),"",'P&amp;P - Blank'!B27)</f>
        <v/>
      </c>
      <c r="D29" s="5" t="str">
        <f>IF(ISBLANK('P&amp;P - Blank'!C27),"",'P&amp;P - Blank'!C27)</f>
        <v/>
      </c>
      <c r="E29" s="5" t="str">
        <f>IF(ISBLANK('P&amp;P - Blank'!D27),"",'P&amp;P - Blank'!D27)</f>
        <v/>
      </c>
      <c r="F29" s="5" t="str">
        <f>IF(ISBLANK('P&amp;P - Blank'!E27),"",'P&amp;P - Blank'!E27)</f>
        <v/>
      </c>
      <c r="G29" s="5" t="str">
        <f>IF(ISBLANK('P&amp;P - Blank'!F27),"",'P&amp;P - Blank'!F27)</f>
        <v/>
      </c>
    </row>
    <row r="30" spans="1:7" x14ac:dyDescent="0.25">
      <c r="A30" t="str">
        <f t="shared" si="0"/>
        <v/>
      </c>
      <c r="B30" t="str">
        <f>IF(ISBLANK('P&amp;P - Blank'!A28),"",'P&amp;P - Blank'!A28)</f>
        <v/>
      </c>
      <c r="C30" s="3" t="str">
        <f>IF(ISBLANK('P&amp;P - Blank'!B28),"",'P&amp;P - Blank'!B28)</f>
        <v/>
      </c>
      <c r="D30" s="5" t="str">
        <f>IF(ISBLANK('P&amp;P - Blank'!C28),"",'P&amp;P - Blank'!C28)</f>
        <v/>
      </c>
      <c r="E30" s="5" t="str">
        <f>IF(ISBLANK('P&amp;P - Blank'!D28),"",'P&amp;P - Blank'!D28)</f>
        <v/>
      </c>
      <c r="F30" s="5" t="str">
        <f>IF(ISBLANK('P&amp;P - Blank'!E28),"",'P&amp;P - Blank'!E28)</f>
        <v/>
      </c>
      <c r="G30" s="5" t="str">
        <f>IF(ISBLANK('P&amp;P - Blank'!F28),"",'P&amp;P - Blank'!F28)</f>
        <v/>
      </c>
    </row>
    <row r="31" spans="1:7" x14ac:dyDescent="0.25">
      <c r="A31" t="str">
        <f t="shared" si="0"/>
        <v/>
      </c>
      <c r="B31" t="str">
        <f>IF(ISBLANK('P&amp;P - Blank'!A29),"",'P&amp;P - Blank'!A29)</f>
        <v/>
      </c>
      <c r="C31" s="3" t="str">
        <f>IF(ISBLANK('P&amp;P - Blank'!B29),"",'P&amp;P - Blank'!B29)</f>
        <v/>
      </c>
      <c r="D31" s="5" t="str">
        <f>IF(ISBLANK('P&amp;P - Blank'!C29),"",'P&amp;P - Blank'!C29)</f>
        <v/>
      </c>
      <c r="E31" s="5" t="str">
        <f>IF(ISBLANK('P&amp;P - Blank'!D29),"",'P&amp;P - Blank'!D29)</f>
        <v/>
      </c>
      <c r="F31" s="5" t="str">
        <f>IF(ISBLANK('P&amp;P - Blank'!E29),"",'P&amp;P - Blank'!E29)</f>
        <v/>
      </c>
      <c r="G31" s="5" t="str">
        <f>IF(ISBLANK('P&amp;P - Blank'!F29),"",'P&amp;P - Blank'!F29)</f>
        <v/>
      </c>
    </row>
    <row r="32" spans="1:7" x14ac:dyDescent="0.25">
      <c r="A32" t="str">
        <f t="shared" si="0"/>
        <v/>
      </c>
      <c r="B32" t="str">
        <f>IF(ISBLANK('P&amp;P - Blank'!A30),"",'P&amp;P - Blank'!A30)</f>
        <v/>
      </c>
      <c r="C32" s="3" t="str">
        <f>IF(ISBLANK('P&amp;P - Blank'!B30),"",'P&amp;P - Blank'!B30)</f>
        <v/>
      </c>
      <c r="D32" s="5" t="str">
        <f>IF(ISBLANK('P&amp;P - Blank'!C30),"",'P&amp;P - Blank'!C30)</f>
        <v/>
      </c>
      <c r="E32" s="5" t="str">
        <f>IF(ISBLANK('P&amp;P - Blank'!D30),"",'P&amp;P - Blank'!D30)</f>
        <v/>
      </c>
      <c r="F32" s="5" t="str">
        <f>IF(ISBLANK('P&amp;P - Blank'!E30),"",'P&amp;P - Blank'!E30)</f>
        <v/>
      </c>
      <c r="G32" s="5" t="str">
        <f>IF(ISBLANK('P&amp;P - Blank'!F30),"",'P&amp;P - Blank'!F30)</f>
        <v/>
      </c>
    </row>
    <row r="33" spans="1:7" x14ac:dyDescent="0.25">
      <c r="A33" t="str">
        <f t="shared" si="0"/>
        <v/>
      </c>
      <c r="B33" t="str">
        <f>IF(ISBLANK('P&amp;P - Blank'!A31),"",'P&amp;P - Blank'!A31)</f>
        <v/>
      </c>
      <c r="C33" s="3" t="str">
        <f>IF(ISBLANK('P&amp;P - Blank'!B31),"",'P&amp;P - Blank'!B31)</f>
        <v/>
      </c>
      <c r="D33" s="5"/>
      <c r="E33" s="5" t="str">
        <f>IF(ISBLANK('P&amp;P - Blank'!D31),"",'P&amp;P - Blank'!D31)</f>
        <v/>
      </c>
      <c r="F33" s="5" t="str">
        <f>IF(ISBLANK('P&amp;P - Blank'!E31),"",'P&amp;P - Blank'!E31)</f>
        <v/>
      </c>
      <c r="G33" s="5" t="str">
        <f>IF(ISBLANK('P&amp;P - Blank'!F31),"",'P&amp;P - Blank'!F31)</f>
        <v/>
      </c>
    </row>
  </sheetData>
  <mergeCells count="1">
    <mergeCell ref="A1:G1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/>
  </sheetViews>
  <sheetFormatPr defaultRowHeight="15" x14ac:dyDescent="0.25"/>
  <cols>
    <col min="1" max="1" width="13.140625" customWidth="1"/>
    <col min="2" max="5" width="15.140625" bestFit="1" customWidth="1"/>
    <col min="6" max="6" width="15.85546875" customWidth="1"/>
    <col min="7" max="7" width="46" customWidth="1"/>
  </cols>
  <sheetData>
    <row r="1" spans="1:7" x14ac:dyDescent="0.25">
      <c r="A1" s="79" t="s">
        <v>185</v>
      </c>
      <c r="B1" t="s">
        <v>187</v>
      </c>
      <c r="C1" t="s">
        <v>188</v>
      </c>
      <c r="D1" t="s">
        <v>189</v>
      </c>
      <c r="E1" t="s">
        <v>190</v>
      </c>
      <c r="G1" s="84" t="s">
        <v>192</v>
      </c>
    </row>
    <row r="2" spans="1:7" x14ac:dyDescent="0.25">
      <c r="A2" s="48"/>
      <c r="B2" s="80">
        <v>0</v>
      </c>
      <c r="C2" s="80">
        <v>0</v>
      </c>
      <c r="D2" s="80">
        <v>0</v>
      </c>
      <c r="E2" s="80">
        <v>0</v>
      </c>
    </row>
    <row r="3" spans="1:7" x14ac:dyDescent="0.25">
      <c r="A3" s="48" t="s">
        <v>186</v>
      </c>
      <c r="B3" s="80">
        <v>0</v>
      </c>
      <c r="C3" s="80">
        <v>0</v>
      </c>
      <c r="D3" s="80">
        <v>0</v>
      </c>
      <c r="E3" s="80">
        <v>0</v>
      </c>
    </row>
    <row r="17" spans="6:6" x14ac:dyDescent="0.25">
      <c r="F17" s="81"/>
    </row>
    <row r="18" spans="6:6" x14ac:dyDescent="0.25">
      <c r="F18" s="82" t="s">
        <v>191</v>
      </c>
    </row>
    <row r="19" spans="6:6" x14ac:dyDescent="0.25">
      <c r="F19" s="83">
        <f>SUM(B18:E18)</f>
        <v>0</v>
      </c>
    </row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>
          <x14:colorSeries rgb="FFFFC000"/>
          <x14:colorNegative rgb="FFD00000"/>
          <x14:colorAxis rgb="FF000000"/>
          <x14:colorMarkers rgb="FFD00000"/>
          <x14:colorFirst rgb="FFD00000"/>
          <x14:colorLast rgb="FFD00000"/>
          <x14:colorHigh rgb="FF00B050"/>
          <x14:colorLow rgb="FFFF0000"/>
          <x14:sparklines>
            <x14:sparkline>
              <xm:f>'P&amp;P - Pivot Table'!B2:E2</xm:f>
              <xm:sqref>G2</xm:sqref>
            </x14:sparkline>
            <x14:sparkline>
              <xm:f>'P&amp;P - Pivot Table'!B3:E3</xm:f>
              <xm:sqref>G3</xm:sqref>
            </x14:sparkline>
            <x14:sparkline>
              <xm:f>'P&amp;P - Pivot Table'!B4:E4</xm:f>
              <xm:sqref>G4</xm:sqref>
            </x14:sparkline>
            <x14:sparkline>
              <xm:f>'P&amp;P - Pivot Table'!B5:E5</xm:f>
              <xm:sqref>G5</xm:sqref>
            </x14:sparkline>
            <x14:sparkline>
              <xm:f>'P&amp;P - Pivot Table'!B6:E6</xm:f>
              <xm:sqref>G6</xm:sqref>
            </x14:sparkline>
            <x14:sparkline>
              <xm:f>'P&amp;P - Pivot Table'!B7:E7</xm:f>
              <xm:sqref>G7</xm:sqref>
            </x14:sparkline>
            <x14:sparkline>
              <xm:f>'P&amp;P - Pivot Table'!B8:E8</xm:f>
              <xm:sqref>G8</xm:sqref>
            </x14:sparkline>
            <x14:sparkline>
              <xm:f>'P&amp;P - Pivot Table'!B9:E9</xm:f>
              <xm:sqref>G9</xm:sqref>
            </x14:sparkline>
            <x14:sparkline>
              <xm:f>'P&amp;P - Pivot Table'!B10:E10</xm:f>
              <xm:sqref>G10</xm:sqref>
            </x14:sparkline>
            <x14:sparkline>
              <xm:f>'P&amp;P - Pivot Table'!B11:E11</xm:f>
              <xm:sqref>G11</xm:sqref>
            </x14:sparkline>
            <x14:sparkline>
              <xm:f>'P&amp;P - Pivot Table'!B12:E12</xm:f>
              <xm:sqref>G12</xm:sqref>
            </x14:sparkline>
            <x14:sparkline>
              <xm:f>'P&amp;P - Pivot Table'!B13:E13</xm:f>
              <xm:sqref>G13</xm:sqref>
            </x14:sparkline>
            <x14:sparkline>
              <xm:f>'P&amp;P - Pivot Table'!B14:E14</xm:f>
              <xm:sqref>G14</xm:sqref>
            </x14:sparkline>
            <x14:sparkline>
              <xm:f>'P&amp;P - Pivot Table'!B15:E15</xm:f>
              <xm:sqref>G15</xm:sqref>
            </x14:sparkline>
            <x14:sparkline>
              <xm:f>'P&amp;P - Pivot Table'!B16:E16</xm:f>
              <xm:sqref>G16</xm:sqref>
            </x14:sparkline>
            <x14:sparkline>
              <xm:f>'P&amp;P - Pivot Table'!B17:E17</xm:f>
              <xm:sqref>G17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D5" sqref="D5"/>
    </sheetView>
  </sheetViews>
  <sheetFormatPr defaultRowHeight="15" x14ac:dyDescent="0.25"/>
  <cols>
    <col min="1" max="1" width="18.85546875" bestFit="1" customWidth="1"/>
    <col min="3" max="3" width="12.28515625" bestFit="1" customWidth="1"/>
    <col min="4" max="4" width="32.85546875" customWidth="1"/>
    <col min="5" max="5" width="14" bestFit="1" customWidth="1"/>
    <col min="6" max="6" width="13.42578125" bestFit="1" customWidth="1"/>
    <col min="13" max="13" width="14" bestFit="1" customWidth="1"/>
  </cols>
  <sheetData>
    <row r="1" spans="1:13" ht="15.75" x14ac:dyDescent="0.25">
      <c r="A1" s="112" t="s">
        <v>6</v>
      </c>
      <c r="B1" s="112"/>
      <c r="C1" s="112"/>
      <c r="D1" s="112"/>
      <c r="E1" s="112"/>
      <c r="F1" s="112"/>
    </row>
    <row r="2" spans="1:13" ht="15.75" thickBot="1" x14ac:dyDescent="0.3">
      <c r="A2" s="113" t="s">
        <v>4</v>
      </c>
      <c r="B2" s="113"/>
      <c r="C2" s="3">
        <v>42747</v>
      </c>
      <c r="E2" s="4"/>
      <c r="F2" s="5"/>
    </row>
    <row r="3" spans="1:13" ht="15.75" thickBot="1" x14ac:dyDescent="0.3">
      <c r="E3" s="4"/>
      <c r="F3" s="5"/>
      <c r="G3" s="114" t="s">
        <v>7</v>
      </c>
      <c r="H3" s="115"/>
      <c r="I3" s="115"/>
      <c r="J3" s="115"/>
      <c r="K3" s="116"/>
    </row>
    <row r="4" spans="1:13" x14ac:dyDescent="0.25">
      <c r="A4" s="6" t="s">
        <v>8</v>
      </c>
      <c r="B4" s="7" t="s">
        <v>9</v>
      </c>
      <c r="C4" s="7" t="s">
        <v>10</v>
      </c>
      <c r="D4" s="7" t="s">
        <v>11</v>
      </c>
      <c r="E4" s="8" t="s">
        <v>12</v>
      </c>
      <c r="F4" s="9" t="s">
        <v>13</v>
      </c>
      <c r="G4" s="10" t="s">
        <v>14</v>
      </c>
      <c r="H4" s="11" t="s">
        <v>15</v>
      </c>
      <c r="I4" s="11" t="s">
        <v>16</v>
      </c>
      <c r="J4" s="11" t="s">
        <v>17</v>
      </c>
      <c r="K4" s="12" t="s">
        <v>18</v>
      </c>
      <c r="L4" s="13" t="s">
        <v>19</v>
      </c>
      <c r="M4" s="13" t="s">
        <v>34</v>
      </c>
    </row>
    <row r="5" spans="1:13" x14ac:dyDescent="0.25">
      <c r="A5" s="14" t="s">
        <v>20</v>
      </c>
      <c r="B5" s="2">
        <v>12479</v>
      </c>
      <c r="C5" s="1">
        <v>42713</v>
      </c>
      <c r="D5" s="1"/>
      <c r="E5" s="15"/>
      <c r="F5" s="16">
        <v>1875</v>
      </c>
      <c r="G5" s="97"/>
      <c r="H5" s="49"/>
      <c r="I5" s="49"/>
      <c r="J5" s="49"/>
      <c r="K5" s="16"/>
      <c r="L5" s="18"/>
      <c r="M5" s="18"/>
    </row>
    <row r="6" spans="1:13" x14ac:dyDescent="0.25">
      <c r="A6" s="14" t="s">
        <v>21</v>
      </c>
      <c r="B6" s="2">
        <v>12275</v>
      </c>
      <c r="C6" s="1">
        <v>42648</v>
      </c>
      <c r="D6" s="1"/>
      <c r="E6" s="15"/>
      <c r="F6" s="16">
        <v>345.22</v>
      </c>
      <c r="G6" s="97"/>
      <c r="H6" s="49"/>
      <c r="I6" s="49"/>
      <c r="J6" s="49"/>
      <c r="K6" s="16"/>
      <c r="L6" s="18"/>
      <c r="M6" s="18"/>
    </row>
    <row r="7" spans="1:13" x14ac:dyDescent="0.25">
      <c r="A7" s="14" t="s">
        <v>22</v>
      </c>
      <c r="B7" s="2">
        <v>22059</v>
      </c>
      <c r="C7" s="1">
        <v>42705</v>
      </c>
      <c r="D7" s="19"/>
      <c r="E7" s="15"/>
      <c r="F7" s="16">
        <v>2456.4299999999998</v>
      </c>
      <c r="G7" s="97"/>
      <c r="H7" s="49"/>
      <c r="I7" s="49"/>
      <c r="J7" s="49"/>
      <c r="K7" s="16"/>
      <c r="L7" s="18"/>
      <c r="M7" s="18"/>
    </row>
    <row r="8" spans="1:13" x14ac:dyDescent="0.25">
      <c r="A8" s="14" t="s">
        <v>23</v>
      </c>
      <c r="B8" s="2">
        <v>12011</v>
      </c>
      <c r="C8" s="1">
        <v>42612</v>
      </c>
      <c r="D8" s="19"/>
      <c r="E8" s="15"/>
      <c r="F8" s="16">
        <v>1297.33</v>
      </c>
      <c r="G8" s="97"/>
      <c r="H8" s="49"/>
      <c r="I8" s="49"/>
      <c r="J8" s="49"/>
      <c r="K8" s="16"/>
      <c r="L8" s="18"/>
      <c r="M8" s="18"/>
    </row>
    <row r="9" spans="1:13" x14ac:dyDescent="0.25">
      <c r="A9" s="14" t="s">
        <v>24</v>
      </c>
      <c r="B9" s="2">
        <v>12480</v>
      </c>
      <c r="C9" s="1">
        <v>42714</v>
      </c>
      <c r="D9" s="19"/>
      <c r="E9" s="15"/>
      <c r="F9" s="16">
        <v>1573.98</v>
      </c>
      <c r="G9" s="97"/>
      <c r="H9" s="49"/>
      <c r="I9" s="49"/>
      <c r="J9" s="49"/>
      <c r="K9" s="16"/>
      <c r="L9" s="18"/>
      <c r="M9" s="18"/>
    </row>
    <row r="10" spans="1:13" x14ac:dyDescent="0.25">
      <c r="A10" s="14" t="s">
        <v>25</v>
      </c>
      <c r="B10" s="2">
        <v>12408</v>
      </c>
      <c r="C10" s="1">
        <v>42703</v>
      </c>
      <c r="D10" s="19"/>
      <c r="E10" s="15"/>
      <c r="F10" s="16">
        <v>456</v>
      </c>
      <c r="G10" s="97"/>
      <c r="H10" s="49"/>
      <c r="I10" s="49"/>
      <c r="J10" s="49"/>
      <c r="K10" s="16"/>
      <c r="L10" s="18"/>
      <c r="M10" s="18"/>
    </row>
    <row r="11" spans="1:13" x14ac:dyDescent="0.25">
      <c r="A11" s="14" t="s">
        <v>26</v>
      </c>
      <c r="B11" s="2">
        <v>12387</v>
      </c>
      <c r="C11" s="1">
        <v>42689</v>
      </c>
      <c r="D11" s="19"/>
      <c r="E11" s="15"/>
      <c r="F11" s="16">
        <v>897.75</v>
      </c>
      <c r="G11" s="97"/>
      <c r="H11" s="49"/>
      <c r="I11" s="49"/>
      <c r="J11" s="49"/>
      <c r="K11" s="16"/>
      <c r="L11" s="18"/>
      <c r="M11" s="18"/>
    </row>
    <row r="12" spans="1:13" x14ac:dyDescent="0.25">
      <c r="A12" s="14" t="s">
        <v>27</v>
      </c>
      <c r="B12" s="2">
        <v>12305</v>
      </c>
      <c r="C12" s="1">
        <v>42669</v>
      </c>
      <c r="D12" s="19"/>
      <c r="E12" s="15"/>
      <c r="F12" s="16">
        <v>3301.21</v>
      </c>
      <c r="G12" s="97"/>
      <c r="H12" s="49"/>
      <c r="I12" s="49"/>
      <c r="J12" s="49"/>
      <c r="K12" s="16"/>
      <c r="L12" s="18"/>
      <c r="M12" s="18"/>
    </row>
    <row r="13" spans="1:13" x14ac:dyDescent="0.25">
      <c r="A13" s="14" t="s">
        <v>28</v>
      </c>
      <c r="B13" s="2">
        <v>12098</v>
      </c>
      <c r="C13" s="1">
        <v>42635</v>
      </c>
      <c r="D13" s="19"/>
      <c r="E13" s="15"/>
      <c r="F13" s="16">
        <v>543.78</v>
      </c>
      <c r="G13" s="97"/>
      <c r="H13" s="49"/>
      <c r="I13" s="49"/>
      <c r="J13" s="49"/>
      <c r="K13" s="16"/>
      <c r="L13" s="18"/>
      <c r="M13" s="18"/>
    </row>
    <row r="14" spans="1:13" x14ac:dyDescent="0.25">
      <c r="A14" s="14" t="s">
        <v>29</v>
      </c>
      <c r="B14" s="2">
        <v>11934</v>
      </c>
      <c r="C14" s="1">
        <v>42556</v>
      </c>
      <c r="D14" s="19"/>
      <c r="E14" s="15"/>
      <c r="F14" s="16">
        <v>1476.43</v>
      </c>
      <c r="G14" s="97"/>
      <c r="H14" s="49"/>
      <c r="I14" s="49"/>
      <c r="J14" s="49"/>
      <c r="K14" s="16"/>
      <c r="L14" s="18"/>
      <c r="M14" s="18"/>
    </row>
    <row r="15" spans="1:13" x14ac:dyDescent="0.25">
      <c r="A15" s="14" t="s">
        <v>20</v>
      </c>
      <c r="B15" s="2">
        <v>12399</v>
      </c>
      <c r="C15" s="1">
        <v>42694</v>
      </c>
      <c r="D15" s="19"/>
      <c r="E15" s="15"/>
      <c r="F15" s="16">
        <v>698.99</v>
      </c>
      <c r="G15" s="97"/>
      <c r="H15" s="49"/>
      <c r="I15" s="49"/>
      <c r="J15" s="49"/>
      <c r="K15" s="16"/>
      <c r="L15" s="18"/>
      <c r="M15" s="18"/>
    </row>
    <row r="16" spans="1:13" x14ac:dyDescent="0.25">
      <c r="A16" s="14" t="s">
        <v>30</v>
      </c>
      <c r="B16" s="2">
        <v>12455</v>
      </c>
      <c r="C16" s="1">
        <v>42706</v>
      </c>
      <c r="D16" s="19"/>
      <c r="E16" s="15"/>
      <c r="F16" s="16">
        <v>554.12</v>
      </c>
      <c r="G16" s="97"/>
      <c r="H16" s="49"/>
      <c r="I16" s="49"/>
      <c r="J16" s="49"/>
      <c r="K16" s="16"/>
      <c r="L16" s="18"/>
      <c r="M16" s="18"/>
    </row>
    <row r="17" spans="1:13" ht="15.75" thickBot="1" x14ac:dyDescent="0.3">
      <c r="A17" s="20" t="s">
        <v>31</v>
      </c>
      <c r="B17" s="21">
        <v>12200</v>
      </c>
      <c r="C17" s="22">
        <v>42638</v>
      </c>
      <c r="D17" s="23"/>
      <c r="E17" s="24"/>
      <c r="F17" s="25">
        <v>56.47</v>
      </c>
      <c r="G17" s="98"/>
      <c r="H17" s="99"/>
      <c r="I17" s="99"/>
      <c r="J17" s="99"/>
      <c r="K17" s="25"/>
      <c r="L17" s="33"/>
      <c r="M17" s="34"/>
    </row>
    <row r="18" spans="1:13" x14ac:dyDescent="0.25">
      <c r="E18" s="4"/>
      <c r="F18" s="5"/>
      <c r="K18" s="30"/>
      <c r="L18" s="31"/>
    </row>
    <row r="19" spans="1:13" x14ac:dyDescent="0.25">
      <c r="E19" s="4"/>
      <c r="F19" s="5"/>
    </row>
    <row r="20" spans="1:13" x14ac:dyDescent="0.25">
      <c r="E20" s="4"/>
      <c r="F20" s="5"/>
    </row>
    <row r="21" spans="1:13" x14ac:dyDescent="0.25">
      <c r="E21" s="4"/>
      <c r="F21" s="5"/>
    </row>
    <row r="22" spans="1:13" ht="15.75" thickBot="1" x14ac:dyDescent="0.3">
      <c r="E22" s="4"/>
      <c r="F22" s="5"/>
    </row>
    <row r="23" spans="1:13" x14ac:dyDescent="0.25">
      <c r="E23" s="4"/>
      <c r="F23" s="117" t="s">
        <v>32</v>
      </c>
      <c r="G23" s="118"/>
      <c r="H23" s="118"/>
      <c r="I23" s="118"/>
      <c r="J23" s="118"/>
      <c r="K23" s="118"/>
      <c r="L23" s="119"/>
    </row>
    <row r="24" spans="1:13" x14ac:dyDescent="0.25">
      <c r="E24" s="4"/>
      <c r="F24" s="120" t="s">
        <v>33</v>
      </c>
      <c r="G24" s="121"/>
      <c r="H24" s="26">
        <v>1</v>
      </c>
      <c r="I24" s="26">
        <v>31</v>
      </c>
      <c r="J24" s="26">
        <v>61</v>
      </c>
      <c r="K24" s="26">
        <v>91</v>
      </c>
      <c r="L24" s="27">
        <v>121</v>
      </c>
    </row>
    <row r="25" spans="1:13" ht="15.75" thickBot="1" x14ac:dyDescent="0.3">
      <c r="E25" s="4"/>
      <c r="F25" s="110" t="s">
        <v>19</v>
      </c>
      <c r="G25" s="111"/>
      <c r="H25" s="28">
        <v>0.01</v>
      </c>
      <c r="I25" s="28">
        <v>0.03</v>
      </c>
      <c r="J25" s="28">
        <v>0.05</v>
      </c>
      <c r="K25" s="28">
        <v>0.1</v>
      </c>
      <c r="L25" s="29">
        <v>0.15</v>
      </c>
    </row>
    <row r="26" spans="1:13" x14ac:dyDescent="0.25">
      <c r="E26" s="4"/>
      <c r="F26" s="5"/>
    </row>
  </sheetData>
  <mergeCells count="6">
    <mergeCell ref="F25:G25"/>
    <mergeCell ref="A1:F1"/>
    <mergeCell ref="A2:B2"/>
    <mergeCell ref="G3:K3"/>
    <mergeCell ref="F23:L23"/>
    <mergeCell ref="F24:G24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C7" sqref="C7"/>
    </sheetView>
  </sheetViews>
  <sheetFormatPr defaultRowHeight="15" x14ac:dyDescent="0.25"/>
  <cols>
    <col min="1" max="1" width="26.7109375" customWidth="1"/>
    <col min="7" max="7" width="10.42578125" customWidth="1"/>
  </cols>
  <sheetData>
    <row r="1" spans="1:9" ht="15.75" thickBot="1" x14ac:dyDescent="0.3">
      <c r="A1" s="122" t="s">
        <v>202</v>
      </c>
      <c r="B1" s="122"/>
      <c r="C1" s="122"/>
      <c r="G1" s="89"/>
      <c r="H1" s="90"/>
      <c r="I1" s="90"/>
    </row>
    <row r="2" spans="1:9" ht="16.5" thickTop="1" thickBot="1" x14ac:dyDescent="0.3">
      <c r="A2" s="71" t="s">
        <v>148</v>
      </c>
      <c r="B2" s="72" t="s">
        <v>146</v>
      </c>
      <c r="C2" s="72" t="s">
        <v>147</v>
      </c>
      <c r="G2" s="91"/>
      <c r="H2" s="91"/>
      <c r="I2" s="91"/>
    </row>
    <row r="3" spans="1:9" ht="15.75" thickTop="1" x14ac:dyDescent="0.25">
      <c r="A3" t="s">
        <v>151</v>
      </c>
      <c r="B3">
        <v>92</v>
      </c>
      <c r="C3" t="str">
        <f>IF(ISBLANK(B3),"",IF(B3&gt;=90,IF(B3&gt;=97,"A+",IF(B3&gt;=94,"A",IF(B3&gt;=90,"A-"))),IF(B3&gt;=80,IF(B3&gt;=87,"B+",IF(B3&gt;=84,"B",IF(B3&gt;=80,"B-"))),IF(B3&gt;=70,IF(B3&gt;=77,"C+",IF(B3&gt;=74,"C",IF(B3&gt;=70,"C-"))),"F"))))</f>
        <v>A-</v>
      </c>
    </row>
    <row r="4" spans="1:9" x14ac:dyDescent="0.25">
      <c r="A4" t="s">
        <v>152</v>
      </c>
      <c r="B4">
        <v>87</v>
      </c>
      <c r="C4" t="str">
        <f t="shared" ref="C4:C6" si="0">IF(ISBLANK(B4),"",IF(B4&gt;=90,IF(B4&gt;=97,"A+",IF(B4&gt;=94,"A",IF(B4&gt;=90,"A-"))),IF(B4&gt;=80,IF(B4&gt;=87,"B+",IF(B4&gt;=84,"B",IF(B4&gt;=80,"B-"))),IF(B4&gt;=70,IF(B4&gt;=77,"C+",IF(B4&gt;=74,"C",IF(B4&gt;=70,"C-"))),"F"))))</f>
        <v>B+</v>
      </c>
    </row>
    <row r="5" spans="1:9" x14ac:dyDescent="0.25">
      <c r="A5" t="s">
        <v>154</v>
      </c>
      <c r="B5">
        <v>100</v>
      </c>
      <c r="C5" t="str">
        <f t="shared" si="0"/>
        <v>A+</v>
      </c>
    </row>
    <row r="6" spans="1:9" x14ac:dyDescent="0.25">
      <c r="A6" t="s">
        <v>155</v>
      </c>
      <c r="B6">
        <v>77</v>
      </c>
      <c r="C6" t="str">
        <f t="shared" si="0"/>
        <v>C+</v>
      </c>
    </row>
    <row r="7" spans="1:9" x14ac:dyDescent="0.25">
      <c r="A7" t="s">
        <v>156</v>
      </c>
    </row>
    <row r="8" spans="1:9" x14ac:dyDescent="0.25">
      <c r="A8" t="s">
        <v>149</v>
      </c>
    </row>
    <row r="9" spans="1:9" x14ac:dyDescent="0.25">
      <c r="A9" t="s">
        <v>153</v>
      </c>
    </row>
    <row r="10" spans="1:9" x14ac:dyDescent="0.25">
      <c r="A10" t="s">
        <v>150</v>
      </c>
    </row>
  </sheetData>
  <mergeCells count="1">
    <mergeCell ref="A1:C1"/>
  </mergeCells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3" sqref="B3"/>
    </sheetView>
  </sheetViews>
  <sheetFormatPr defaultRowHeight="15" x14ac:dyDescent="0.25"/>
  <cols>
    <col min="1" max="1" width="10.85546875" bestFit="1" customWidth="1"/>
    <col min="2" max="2" width="15.140625" customWidth="1"/>
    <col min="3" max="3" width="17.7109375" customWidth="1"/>
    <col min="6" max="6" width="14" customWidth="1"/>
    <col min="7" max="8" width="18.28515625" customWidth="1"/>
    <col min="9" max="9" width="37.42578125" customWidth="1"/>
  </cols>
  <sheetData>
    <row r="1" spans="1:9" ht="15.75" x14ac:dyDescent="0.25">
      <c r="A1" s="112" t="s">
        <v>35</v>
      </c>
      <c r="B1" s="112"/>
      <c r="C1" s="112"/>
    </row>
    <row r="2" spans="1:9" x14ac:dyDescent="0.25">
      <c r="A2" s="35" t="s">
        <v>36</v>
      </c>
      <c r="B2" s="35" t="s">
        <v>37</v>
      </c>
      <c r="C2" s="35" t="s">
        <v>38</v>
      </c>
    </row>
    <row r="3" spans="1:9" x14ac:dyDescent="0.25">
      <c r="A3" s="2" t="s">
        <v>39</v>
      </c>
      <c r="B3" s="108"/>
      <c r="C3" s="108"/>
    </row>
    <row r="4" spans="1:9" x14ac:dyDescent="0.25">
      <c r="A4" s="2" t="s">
        <v>40</v>
      </c>
      <c r="B4" s="108"/>
      <c r="C4" s="108"/>
    </row>
    <row r="5" spans="1:9" x14ac:dyDescent="0.25">
      <c r="A5" s="2" t="s">
        <v>41</v>
      </c>
      <c r="B5" s="108"/>
      <c r="C5" s="108"/>
    </row>
    <row r="6" spans="1:9" x14ac:dyDescent="0.25">
      <c r="A6" s="2" t="s">
        <v>42</v>
      </c>
      <c r="B6" s="108"/>
      <c r="C6" s="108"/>
    </row>
    <row r="7" spans="1:9" x14ac:dyDescent="0.25">
      <c r="A7" s="2" t="s">
        <v>43</v>
      </c>
      <c r="B7" s="108"/>
      <c r="C7" s="108"/>
    </row>
    <row r="8" spans="1:9" x14ac:dyDescent="0.25">
      <c r="A8" s="2" t="s">
        <v>44</v>
      </c>
      <c r="B8" s="108"/>
      <c r="C8" s="108"/>
    </row>
    <row r="11" spans="1:9" ht="15.75" x14ac:dyDescent="0.25">
      <c r="F11" s="123" t="s">
        <v>35</v>
      </c>
      <c r="G11" s="123"/>
      <c r="H11" s="123"/>
      <c r="I11" s="123"/>
    </row>
    <row r="12" spans="1:9" x14ac:dyDescent="0.25">
      <c r="F12" s="35" t="s">
        <v>36</v>
      </c>
      <c r="G12" s="35" t="s">
        <v>37</v>
      </c>
      <c r="H12" s="35" t="s">
        <v>38</v>
      </c>
      <c r="I12" s="35" t="s">
        <v>219</v>
      </c>
    </row>
    <row r="13" spans="1:9" x14ac:dyDescent="0.25">
      <c r="F13" s="2" t="s">
        <v>196</v>
      </c>
      <c r="G13" s="36"/>
      <c r="H13" s="36"/>
      <c r="I13" s="2"/>
    </row>
    <row r="14" spans="1:9" x14ac:dyDescent="0.25">
      <c r="F14" s="2" t="s">
        <v>197</v>
      </c>
      <c r="G14" s="36"/>
      <c r="H14" s="36"/>
      <c r="I14" s="2"/>
    </row>
    <row r="15" spans="1:9" x14ac:dyDescent="0.25">
      <c r="F15" s="2" t="s">
        <v>198</v>
      </c>
      <c r="G15" s="36"/>
      <c r="H15" s="36"/>
      <c r="I15" s="2"/>
    </row>
    <row r="16" spans="1:9" x14ac:dyDescent="0.25">
      <c r="F16" s="2" t="s">
        <v>199</v>
      </c>
      <c r="G16" s="36"/>
      <c r="H16" s="36"/>
      <c r="I16" s="2"/>
    </row>
    <row r="17" spans="6:9" x14ac:dyDescent="0.25">
      <c r="F17" s="2" t="s">
        <v>200</v>
      </c>
      <c r="G17" s="36"/>
      <c r="H17" s="36"/>
      <c r="I17" s="2"/>
    </row>
    <row r="18" spans="6:9" x14ac:dyDescent="0.25">
      <c r="F18" s="2" t="s">
        <v>201</v>
      </c>
      <c r="G18" s="36"/>
      <c r="H18" s="36"/>
      <c r="I18" s="2"/>
    </row>
  </sheetData>
  <mergeCells count="2">
    <mergeCell ref="A1:C1"/>
    <mergeCell ref="F11:I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A3" sqref="A3"/>
    </sheetView>
  </sheetViews>
  <sheetFormatPr defaultRowHeight="15" x14ac:dyDescent="0.25"/>
  <cols>
    <col min="1" max="1" width="10.42578125" customWidth="1"/>
    <col min="2" max="2" width="18.85546875" bestFit="1" customWidth="1"/>
    <col min="3" max="3" width="14.85546875" customWidth="1"/>
    <col min="6" max="6" width="15.7109375" bestFit="1" customWidth="1"/>
    <col min="7" max="7" width="17" customWidth="1"/>
  </cols>
  <sheetData>
    <row r="1" spans="1:7" ht="16.5" thickBot="1" x14ac:dyDescent="0.3">
      <c r="A1" s="124" t="s">
        <v>45</v>
      </c>
      <c r="B1" s="124"/>
      <c r="C1" s="124"/>
      <c r="D1" s="124"/>
      <c r="E1" s="124"/>
      <c r="F1" s="124"/>
      <c r="G1" s="124"/>
    </row>
    <row r="2" spans="1:7" ht="39" x14ac:dyDescent="0.25">
      <c r="A2" s="37" t="s">
        <v>46</v>
      </c>
      <c r="B2" s="38" t="s">
        <v>47</v>
      </c>
      <c r="C2" s="39" t="s">
        <v>48</v>
      </c>
      <c r="F2" s="114" t="s">
        <v>49</v>
      </c>
      <c r="G2" s="116"/>
    </row>
    <row r="3" spans="1:7" x14ac:dyDescent="0.25">
      <c r="A3" s="40"/>
      <c r="B3" s="2" t="s">
        <v>50</v>
      </c>
      <c r="C3" s="41">
        <v>39133</v>
      </c>
      <c r="F3" s="42" t="s">
        <v>51</v>
      </c>
      <c r="G3" s="17"/>
    </row>
    <row r="4" spans="1:7" ht="15.75" thickBot="1" x14ac:dyDescent="0.3">
      <c r="A4" s="40"/>
      <c r="B4" s="2" t="s">
        <v>208</v>
      </c>
      <c r="C4" s="41">
        <v>39063</v>
      </c>
      <c r="F4" s="43" t="s">
        <v>47</v>
      </c>
      <c r="G4" s="32"/>
    </row>
    <row r="5" spans="1:7" x14ac:dyDescent="0.25">
      <c r="A5" s="40"/>
      <c r="B5" s="2" t="s">
        <v>52</v>
      </c>
      <c r="C5" s="41">
        <v>38653</v>
      </c>
    </row>
    <row r="6" spans="1:7" x14ac:dyDescent="0.25">
      <c r="A6" s="40"/>
      <c r="B6" s="2" t="s">
        <v>20</v>
      </c>
      <c r="C6" s="41">
        <v>39097</v>
      </c>
    </row>
    <row r="7" spans="1:7" x14ac:dyDescent="0.25">
      <c r="A7" s="40"/>
      <c r="B7" s="2" t="s">
        <v>22</v>
      </c>
      <c r="C7" s="41">
        <v>39124</v>
      </c>
    </row>
    <row r="8" spans="1:7" x14ac:dyDescent="0.25">
      <c r="A8" s="40"/>
      <c r="B8" s="2" t="s">
        <v>21</v>
      </c>
      <c r="C8" s="41">
        <v>39119</v>
      </c>
    </row>
    <row r="9" spans="1:7" x14ac:dyDescent="0.25">
      <c r="A9" s="40"/>
      <c r="B9" s="2" t="s">
        <v>53</v>
      </c>
      <c r="C9" s="41">
        <v>39163</v>
      </c>
    </row>
    <row r="10" spans="1:7" x14ac:dyDescent="0.25">
      <c r="A10" s="40"/>
      <c r="B10" s="2" t="s">
        <v>54</v>
      </c>
      <c r="C10" s="41">
        <v>38647</v>
      </c>
    </row>
    <row r="11" spans="1:7" x14ac:dyDescent="0.25">
      <c r="A11" s="40"/>
      <c r="B11" s="2" t="s">
        <v>55</v>
      </c>
      <c r="C11" s="41">
        <v>39474</v>
      </c>
    </row>
    <row r="12" spans="1:7" x14ac:dyDescent="0.25">
      <c r="A12" s="40"/>
      <c r="B12" s="2" t="s">
        <v>26</v>
      </c>
      <c r="C12" s="41">
        <v>38458</v>
      </c>
    </row>
    <row r="13" spans="1:7" x14ac:dyDescent="0.25">
      <c r="A13" s="40"/>
      <c r="B13" s="2" t="s">
        <v>56</v>
      </c>
      <c r="C13" s="41">
        <v>38984</v>
      </c>
    </row>
    <row r="14" spans="1:7" x14ac:dyDescent="0.25">
      <c r="A14" s="40"/>
      <c r="B14" s="2" t="s">
        <v>24</v>
      </c>
      <c r="C14" s="41">
        <v>39145</v>
      </c>
    </row>
    <row r="15" spans="1:7" x14ac:dyDescent="0.25">
      <c r="A15" s="40"/>
      <c r="B15" s="2" t="s">
        <v>25</v>
      </c>
      <c r="C15" s="41">
        <v>38899</v>
      </c>
    </row>
    <row r="16" spans="1:7" x14ac:dyDescent="0.25">
      <c r="A16" s="40"/>
      <c r="B16" s="2" t="s">
        <v>57</v>
      </c>
      <c r="C16" s="41">
        <v>39448</v>
      </c>
    </row>
    <row r="17" spans="1:3" x14ac:dyDescent="0.25">
      <c r="A17" s="40"/>
      <c r="B17" s="2" t="s">
        <v>58</v>
      </c>
      <c r="C17" s="41">
        <v>38989</v>
      </c>
    </row>
    <row r="18" spans="1:3" x14ac:dyDescent="0.25">
      <c r="A18" s="40"/>
      <c r="B18" s="2" t="s">
        <v>28</v>
      </c>
      <c r="C18" s="41">
        <v>38577</v>
      </c>
    </row>
    <row r="19" spans="1:3" x14ac:dyDescent="0.25">
      <c r="A19" s="40"/>
      <c r="B19" s="2" t="s">
        <v>59</v>
      </c>
      <c r="C19" s="41">
        <v>38675</v>
      </c>
    </row>
    <row r="20" spans="1:3" x14ac:dyDescent="0.25">
      <c r="A20" s="40"/>
      <c r="B20" s="2" t="s">
        <v>23</v>
      </c>
      <c r="C20" s="41">
        <v>38784</v>
      </c>
    </row>
    <row r="21" spans="1:3" x14ac:dyDescent="0.25">
      <c r="A21" s="40"/>
      <c r="B21" s="2" t="s">
        <v>60</v>
      </c>
      <c r="C21" s="41">
        <v>38512</v>
      </c>
    </row>
    <row r="22" spans="1:3" x14ac:dyDescent="0.25">
      <c r="A22" s="40"/>
      <c r="B22" s="2" t="s">
        <v>61</v>
      </c>
      <c r="C22" s="41">
        <v>39157</v>
      </c>
    </row>
    <row r="23" spans="1:3" x14ac:dyDescent="0.25">
      <c r="A23" s="40"/>
      <c r="B23" s="2" t="s">
        <v>31</v>
      </c>
      <c r="C23" s="41">
        <v>38734</v>
      </c>
    </row>
    <row r="24" spans="1:3" x14ac:dyDescent="0.25">
      <c r="A24" s="40"/>
      <c r="B24" s="2" t="s">
        <v>30</v>
      </c>
      <c r="C24" s="41">
        <v>39341</v>
      </c>
    </row>
    <row r="25" spans="1:3" x14ac:dyDescent="0.25">
      <c r="A25" s="40"/>
      <c r="B25" s="2" t="s">
        <v>62</v>
      </c>
      <c r="C25" s="41">
        <v>38762</v>
      </c>
    </row>
    <row r="26" spans="1:3" x14ac:dyDescent="0.25">
      <c r="A26" s="40"/>
      <c r="B26" s="2" t="s">
        <v>63</v>
      </c>
      <c r="C26" s="41">
        <v>39197</v>
      </c>
    </row>
    <row r="27" spans="1:3" x14ac:dyDescent="0.25">
      <c r="A27" s="40"/>
      <c r="B27" s="2" t="s">
        <v>29</v>
      </c>
      <c r="C27" s="41">
        <v>38426</v>
      </c>
    </row>
    <row r="28" spans="1:3" ht="15.75" thickBot="1" x14ac:dyDescent="0.3">
      <c r="A28" s="40"/>
      <c r="B28" s="2" t="s">
        <v>64</v>
      </c>
      <c r="C28" s="44">
        <v>38556</v>
      </c>
    </row>
  </sheetData>
  <mergeCells count="2">
    <mergeCell ref="A1:G1"/>
    <mergeCell ref="F2:G2"/>
  </mergeCells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B1" sqref="B1"/>
    </sheetView>
  </sheetViews>
  <sheetFormatPr defaultRowHeight="15" x14ac:dyDescent="0.25"/>
  <cols>
    <col min="1" max="1" width="30.85546875" customWidth="1"/>
    <col min="2" max="2" width="42.42578125" customWidth="1"/>
    <col min="3" max="3" width="45.28515625" bestFit="1" customWidth="1"/>
    <col min="4" max="4" width="28.140625" customWidth="1"/>
    <col min="5" max="5" width="18.42578125" customWidth="1"/>
  </cols>
  <sheetData>
    <row r="1" spans="1:3" x14ac:dyDescent="0.25">
      <c r="A1" s="31" t="s">
        <v>203</v>
      </c>
    </row>
    <row r="2" spans="1:3" x14ac:dyDescent="0.25">
      <c r="A2" s="31" t="s">
        <v>209</v>
      </c>
    </row>
    <row r="3" spans="1:3" x14ac:dyDescent="0.25">
      <c r="A3" s="31" t="s">
        <v>210</v>
      </c>
      <c r="C3" s="85"/>
    </row>
    <row r="4" spans="1:3" x14ac:dyDescent="0.25">
      <c r="A4" s="31" t="s">
        <v>211</v>
      </c>
    </row>
    <row r="5" spans="1:3" x14ac:dyDescent="0.25">
      <c r="A5" s="31" t="s">
        <v>212</v>
      </c>
      <c r="C5" s="93"/>
    </row>
    <row r="6" spans="1:3" x14ac:dyDescent="0.25">
      <c r="A6" s="31" t="s">
        <v>213</v>
      </c>
    </row>
    <row r="7" spans="1:3" x14ac:dyDescent="0.25">
      <c r="A7" s="31" t="s">
        <v>214</v>
      </c>
      <c r="B7" s="94"/>
    </row>
    <row r="8" spans="1:3" x14ac:dyDescent="0.25">
      <c r="A8" t="s">
        <v>215</v>
      </c>
    </row>
    <row r="9" spans="1:3" x14ac:dyDescent="0.25">
      <c r="A9" t="s">
        <v>216</v>
      </c>
    </row>
    <row r="10" spans="1:3" x14ac:dyDescent="0.25">
      <c r="A10" t="s">
        <v>217</v>
      </c>
    </row>
    <row r="11" spans="1:3" x14ac:dyDescent="0.25">
      <c r="A11" t="s">
        <v>218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2" sqref="A2"/>
    </sheetView>
  </sheetViews>
  <sheetFormatPr defaultRowHeight="15" x14ac:dyDescent="0.25"/>
  <cols>
    <col min="1" max="1" width="14.7109375" customWidth="1"/>
    <col min="2" max="2" width="15.28515625" style="4" customWidth="1"/>
    <col min="3" max="3" width="12.7109375" bestFit="1" customWidth="1"/>
    <col min="5" max="5" width="14.85546875" customWidth="1"/>
    <col min="6" max="6" width="15.5703125" style="4" customWidth="1"/>
  </cols>
  <sheetData>
    <row r="1" spans="1:6" x14ac:dyDescent="0.25">
      <c r="A1" s="125" t="s">
        <v>205</v>
      </c>
      <c r="B1" s="125"/>
      <c r="E1" s="66"/>
      <c r="F1" s="62"/>
    </row>
    <row r="2" spans="1:6" x14ac:dyDescent="0.25">
      <c r="A2" s="91"/>
      <c r="B2" s="100"/>
    </row>
    <row r="3" spans="1:6" x14ac:dyDescent="0.25">
      <c r="A3" s="101"/>
      <c r="B3" s="102"/>
    </row>
    <row r="4" spans="1:6" x14ac:dyDescent="0.25">
      <c r="A4" s="101"/>
      <c r="B4" s="102"/>
    </row>
    <row r="5" spans="1:6" x14ac:dyDescent="0.25">
      <c r="A5" s="125" t="s">
        <v>206</v>
      </c>
      <c r="B5" s="125"/>
    </row>
    <row r="6" spans="1:6" x14ac:dyDescent="0.25">
      <c r="A6" s="101">
        <v>2</v>
      </c>
      <c r="B6" s="102"/>
    </row>
    <row r="7" spans="1:6" x14ac:dyDescent="0.25">
      <c r="A7" s="101"/>
      <c r="B7" s="102"/>
    </row>
    <row r="8" spans="1:6" x14ac:dyDescent="0.25">
      <c r="A8" s="101"/>
      <c r="B8" s="102"/>
    </row>
    <row r="9" spans="1:6" x14ac:dyDescent="0.25">
      <c r="A9" s="125" t="s">
        <v>207</v>
      </c>
      <c r="B9" s="125"/>
    </row>
  </sheetData>
  <mergeCells count="3">
    <mergeCell ref="A1:B1"/>
    <mergeCell ref="A5:B5"/>
    <mergeCell ref="A9:B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sqref="A1:C1"/>
    </sheetView>
  </sheetViews>
  <sheetFormatPr defaultRowHeight="15" x14ac:dyDescent="0.25"/>
  <cols>
    <col min="1" max="1" width="18.5703125" bestFit="1" customWidth="1"/>
    <col min="2" max="3" width="18.42578125" customWidth="1"/>
  </cols>
  <sheetData>
    <row r="1" spans="1:3" ht="18.75" x14ac:dyDescent="0.3">
      <c r="A1" s="126" t="s">
        <v>220</v>
      </c>
      <c r="B1" s="126"/>
      <c r="C1" s="126"/>
    </row>
    <row r="2" spans="1:3" x14ac:dyDescent="0.25">
      <c r="A2" s="107" t="s">
        <v>47</v>
      </c>
      <c r="B2" s="107" t="s">
        <v>46</v>
      </c>
      <c r="C2" s="107" t="s">
        <v>221</v>
      </c>
    </row>
    <row r="3" spans="1:3" x14ac:dyDescent="0.25">
      <c r="B3" s="4"/>
      <c r="C3" s="5"/>
    </row>
    <row r="4" spans="1:3" x14ac:dyDescent="0.25">
      <c r="B4" s="4"/>
      <c r="C4" s="5"/>
    </row>
    <row r="5" spans="1:3" x14ac:dyDescent="0.25">
      <c r="B5" s="4"/>
      <c r="C5" s="5"/>
    </row>
    <row r="6" spans="1:3" x14ac:dyDescent="0.25">
      <c r="B6" s="4"/>
      <c r="C6" s="5"/>
    </row>
    <row r="7" spans="1:3" x14ac:dyDescent="0.25">
      <c r="B7" s="4"/>
      <c r="C7" s="5"/>
    </row>
    <row r="8" spans="1:3" x14ac:dyDescent="0.25">
      <c r="B8" s="4"/>
      <c r="C8" s="5"/>
    </row>
    <row r="9" spans="1:3" x14ac:dyDescent="0.25">
      <c r="B9" s="4"/>
      <c r="C9" s="5"/>
    </row>
    <row r="10" spans="1:3" x14ac:dyDescent="0.25">
      <c r="B10" s="4"/>
      <c r="C10" s="5"/>
    </row>
    <row r="11" spans="1:3" x14ac:dyDescent="0.25">
      <c r="B11" s="4"/>
      <c r="C11" s="5"/>
    </row>
    <row r="12" spans="1:3" x14ac:dyDescent="0.25">
      <c r="B12" s="4"/>
      <c r="C12" s="5"/>
    </row>
    <row r="13" spans="1:3" x14ac:dyDescent="0.25">
      <c r="B13" s="4"/>
      <c r="C13" s="5"/>
    </row>
    <row r="14" spans="1:3" x14ac:dyDescent="0.25">
      <c r="B14" s="4"/>
      <c r="C14" s="5"/>
    </row>
    <row r="15" spans="1:3" x14ac:dyDescent="0.25">
      <c r="B15" s="4"/>
      <c r="C15" s="5"/>
    </row>
    <row r="16" spans="1:3" x14ac:dyDescent="0.25">
      <c r="B16" s="4"/>
      <c r="C16" s="5"/>
    </row>
    <row r="17" spans="2:3" x14ac:dyDescent="0.25">
      <c r="B17" s="4"/>
      <c r="C17" s="5"/>
    </row>
    <row r="18" spans="2:3" x14ac:dyDescent="0.25">
      <c r="B18" s="4"/>
      <c r="C18" s="5"/>
    </row>
    <row r="19" spans="2:3" x14ac:dyDescent="0.25">
      <c r="B19" s="4"/>
      <c r="C19" s="5"/>
    </row>
    <row r="20" spans="2:3" x14ac:dyDescent="0.25">
      <c r="B20" s="4"/>
      <c r="C20" s="5"/>
    </row>
  </sheetData>
  <mergeCells count="1">
    <mergeCell ref="A1:C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11" sqref="A11"/>
    </sheetView>
  </sheetViews>
  <sheetFormatPr defaultRowHeight="15" x14ac:dyDescent="0.25"/>
  <cols>
    <col min="1" max="1" width="11.5703125" customWidth="1"/>
    <col min="2" max="5" width="10.5703125" bestFit="1" customWidth="1"/>
    <col min="6" max="6" width="12.140625" customWidth="1"/>
  </cols>
  <sheetData>
    <row r="1" spans="1:6" ht="15.75" x14ac:dyDescent="0.25">
      <c r="A1" s="127" t="s">
        <v>114</v>
      </c>
      <c r="B1" s="127"/>
      <c r="C1" s="127"/>
      <c r="D1" s="127"/>
      <c r="E1" s="127"/>
      <c r="F1" s="127"/>
    </row>
    <row r="2" spans="1:6" x14ac:dyDescent="0.25">
      <c r="A2" s="58" t="s">
        <v>115</v>
      </c>
      <c r="B2" s="45" t="s">
        <v>116</v>
      </c>
      <c r="C2" s="45" t="s">
        <v>117</v>
      </c>
      <c r="D2" s="45" t="s">
        <v>118</v>
      </c>
      <c r="E2" s="45" t="s">
        <v>119</v>
      </c>
      <c r="F2" s="58" t="s">
        <v>120</v>
      </c>
    </row>
    <row r="3" spans="1:6" x14ac:dyDescent="0.25">
      <c r="A3" s="2" t="s">
        <v>39</v>
      </c>
      <c r="B3" s="59">
        <v>2456.4299999999998</v>
      </c>
      <c r="C3" s="59">
        <v>1476.43</v>
      </c>
      <c r="D3" s="59">
        <v>698.99</v>
      </c>
      <c r="E3" s="59">
        <v>554.12</v>
      </c>
      <c r="F3" s="60">
        <f>SUM(B3:E3)</f>
        <v>5185.9699999999993</v>
      </c>
    </row>
    <row r="4" spans="1:6" x14ac:dyDescent="0.25">
      <c r="A4" s="2" t="s">
        <v>40</v>
      </c>
      <c r="B4" s="59">
        <v>456</v>
      </c>
      <c r="C4" s="59">
        <v>897.75</v>
      </c>
      <c r="D4" s="59">
        <v>3301.21</v>
      </c>
      <c r="E4" s="59">
        <v>1875</v>
      </c>
      <c r="F4" s="60">
        <f t="shared" ref="F4:F8" si="0">SUM(B4:E4)</f>
        <v>6529.96</v>
      </c>
    </row>
    <row r="5" spans="1:6" x14ac:dyDescent="0.25">
      <c r="A5" s="2" t="s">
        <v>41</v>
      </c>
      <c r="B5" s="59">
        <v>345.22</v>
      </c>
      <c r="C5" s="59">
        <v>2567.4299999999998</v>
      </c>
      <c r="D5" s="59">
        <v>1297.33</v>
      </c>
      <c r="E5" s="59">
        <v>1573.98</v>
      </c>
      <c r="F5" s="60">
        <f t="shared" si="0"/>
        <v>5783.9599999999991</v>
      </c>
    </row>
    <row r="6" spans="1:6" x14ac:dyDescent="0.25">
      <c r="A6" s="2" t="s">
        <v>42</v>
      </c>
      <c r="B6" s="59">
        <v>457.21</v>
      </c>
      <c r="C6" s="59">
        <v>1897.75</v>
      </c>
      <c r="D6" s="59">
        <v>2301.21</v>
      </c>
      <c r="E6" s="59">
        <v>534.78</v>
      </c>
      <c r="F6" s="60">
        <f t="shared" si="0"/>
        <v>5190.95</v>
      </c>
    </row>
    <row r="7" spans="1:6" x14ac:dyDescent="0.25">
      <c r="A7" s="2" t="s">
        <v>43</v>
      </c>
      <c r="B7" s="59">
        <v>2476.4299999999998</v>
      </c>
      <c r="C7" s="59">
        <v>777.75</v>
      </c>
      <c r="D7" s="59">
        <v>1554.12</v>
      </c>
      <c r="E7" s="59">
        <v>156.47</v>
      </c>
      <c r="F7" s="60">
        <f t="shared" si="0"/>
        <v>4964.7699999999995</v>
      </c>
    </row>
    <row r="8" spans="1:6" x14ac:dyDescent="0.25">
      <c r="A8" s="2" t="s">
        <v>44</v>
      </c>
      <c r="B8" s="59">
        <v>1346.43</v>
      </c>
      <c r="C8" s="59">
        <v>298.99</v>
      </c>
      <c r="D8" s="59">
        <v>354.12</v>
      </c>
      <c r="E8" s="59">
        <v>2456</v>
      </c>
      <c r="F8" s="60">
        <f t="shared" si="0"/>
        <v>4455.54</v>
      </c>
    </row>
    <row r="10" spans="1:6" x14ac:dyDescent="0.25">
      <c r="A10" s="103"/>
      <c r="B10" s="104"/>
      <c r="C10" s="104"/>
      <c r="D10" s="104"/>
      <c r="E10" s="104"/>
      <c r="F10" s="104"/>
    </row>
  </sheetData>
  <mergeCells count="1">
    <mergeCell ref="A1:F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G4" sqref="G4"/>
    </sheetView>
  </sheetViews>
  <sheetFormatPr defaultRowHeight="15" x14ac:dyDescent="0.25"/>
  <cols>
    <col min="1" max="1" width="10.42578125" customWidth="1"/>
    <col min="2" max="2" width="10.85546875" customWidth="1"/>
    <col min="3" max="3" width="12.85546875" bestFit="1" customWidth="1"/>
    <col min="4" max="4" width="10.5703125" bestFit="1" customWidth="1"/>
    <col min="6" max="6" width="12.85546875" bestFit="1" customWidth="1"/>
    <col min="7" max="7" width="18.42578125" customWidth="1"/>
  </cols>
  <sheetData>
    <row r="1" spans="1:7" ht="15.75" x14ac:dyDescent="0.25">
      <c r="A1" s="112" t="s">
        <v>106</v>
      </c>
      <c r="B1" s="112"/>
      <c r="C1" s="112"/>
      <c r="D1" s="112"/>
      <c r="E1" s="112"/>
      <c r="F1" s="112"/>
      <c r="G1" s="112"/>
    </row>
    <row r="2" spans="1:7" ht="15.75" thickBot="1" x14ac:dyDescent="0.3"/>
    <row r="3" spans="1:7" x14ac:dyDescent="0.25">
      <c r="A3" s="51" t="s">
        <v>5</v>
      </c>
      <c r="B3" s="8" t="s">
        <v>107</v>
      </c>
      <c r="C3" s="8" t="s">
        <v>108</v>
      </c>
      <c r="D3" s="52" t="s">
        <v>109</v>
      </c>
      <c r="F3" s="128" t="s">
        <v>110</v>
      </c>
      <c r="G3" s="129"/>
    </row>
    <row r="4" spans="1:7" x14ac:dyDescent="0.25">
      <c r="A4" s="53">
        <v>39417</v>
      </c>
      <c r="B4" s="2">
        <v>22059</v>
      </c>
      <c r="C4" s="2" t="s">
        <v>111</v>
      </c>
      <c r="D4" s="16">
        <v>2456.4299999999998</v>
      </c>
      <c r="F4" s="54" t="s">
        <v>111</v>
      </c>
      <c r="G4" s="16"/>
    </row>
    <row r="5" spans="1:7" x14ac:dyDescent="0.25">
      <c r="A5" s="53">
        <v>39418</v>
      </c>
      <c r="B5" s="2">
        <v>22060</v>
      </c>
      <c r="C5" s="2" t="s">
        <v>112</v>
      </c>
      <c r="D5" s="16">
        <v>1476.43</v>
      </c>
      <c r="F5" s="54" t="s">
        <v>113</v>
      </c>
      <c r="G5" s="16"/>
    </row>
    <row r="6" spans="1:7" ht="15.75" thickBot="1" x14ac:dyDescent="0.3">
      <c r="A6" s="53">
        <v>39420</v>
      </c>
      <c r="B6" s="2">
        <v>22061</v>
      </c>
      <c r="C6" s="2" t="s">
        <v>112</v>
      </c>
      <c r="D6" s="16">
        <v>698.99</v>
      </c>
      <c r="F6" s="55" t="s">
        <v>112</v>
      </c>
      <c r="G6" s="25"/>
    </row>
    <row r="7" spans="1:7" x14ac:dyDescent="0.25">
      <c r="A7" s="53">
        <v>39420</v>
      </c>
      <c r="B7" s="2">
        <v>22062</v>
      </c>
      <c r="C7" s="2" t="s">
        <v>113</v>
      </c>
      <c r="D7" s="16">
        <v>554.12</v>
      </c>
    </row>
    <row r="8" spans="1:7" x14ac:dyDescent="0.25">
      <c r="A8" s="53">
        <v>39422</v>
      </c>
      <c r="B8" s="2">
        <v>22063</v>
      </c>
      <c r="C8" s="2" t="s">
        <v>113</v>
      </c>
      <c r="D8" s="16">
        <v>456</v>
      </c>
      <c r="F8" s="56"/>
    </row>
    <row r="9" spans="1:7" x14ac:dyDescent="0.25">
      <c r="A9" s="53">
        <v>39423</v>
      </c>
      <c r="B9" s="2">
        <v>22064</v>
      </c>
      <c r="C9" s="2" t="s">
        <v>111</v>
      </c>
      <c r="D9" s="16">
        <v>897.75</v>
      </c>
    </row>
    <row r="10" spans="1:7" x14ac:dyDescent="0.25">
      <c r="A10" s="53">
        <v>39424</v>
      </c>
      <c r="B10" s="2">
        <v>22065</v>
      </c>
      <c r="C10" s="2" t="s">
        <v>112</v>
      </c>
      <c r="D10" s="16">
        <v>3301.21</v>
      </c>
    </row>
    <row r="11" spans="1:7" x14ac:dyDescent="0.25">
      <c r="A11" s="53">
        <v>39425</v>
      </c>
      <c r="B11" s="2">
        <v>22066</v>
      </c>
      <c r="C11" s="2" t="s">
        <v>111</v>
      </c>
      <c r="D11" s="16">
        <v>1875</v>
      </c>
    </row>
    <row r="12" spans="1:7" x14ac:dyDescent="0.25">
      <c r="A12" s="53">
        <v>39426</v>
      </c>
      <c r="B12" s="2">
        <v>22067</v>
      </c>
      <c r="C12" s="2" t="s">
        <v>113</v>
      </c>
      <c r="D12" s="16">
        <v>345.22</v>
      </c>
    </row>
    <row r="13" spans="1:7" x14ac:dyDescent="0.25">
      <c r="A13" s="53">
        <v>39427</v>
      </c>
      <c r="B13" s="2">
        <v>22068</v>
      </c>
      <c r="C13" s="2" t="s">
        <v>113</v>
      </c>
      <c r="D13" s="16">
        <v>2567.4299999999998</v>
      </c>
    </row>
    <row r="14" spans="1:7" x14ac:dyDescent="0.25">
      <c r="A14" s="53">
        <v>39427</v>
      </c>
      <c r="B14" s="2">
        <v>22069</v>
      </c>
      <c r="C14" s="2" t="s">
        <v>111</v>
      </c>
      <c r="D14" s="16">
        <v>1297.33</v>
      </c>
    </row>
    <row r="15" spans="1:7" x14ac:dyDescent="0.25">
      <c r="A15" s="53">
        <v>39429</v>
      </c>
      <c r="B15" s="2">
        <v>22070</v>
      </c>
      <c r="C15" s="2" t="s">
        <v>111</v>
      </c>
      <c r="D15" s="16">
        <v>1573.98</v>
      </c>
    </row>
    <row r="16" spans="1:7" x14ac:dyDescent="0.25">
      <c r="A16" s="53">
        <v>39430</v>
      </c>
      <c r="B16" s="2">
        <v>22071</v>
      </c>
      <c r="C16" s="2" t="s">
        <v>113</v>
      </c>
      <c r="D16" s="16">
        <v>457.21</v>
      </c>
    </row>
    <row r="17" spans="1:4" x14ac:dyDescent="0.25">
      <c r="A17" s="53">
        <v>39431</v>
      </c>
      <c r="B17" s="2">
        <v>22072</v>
      </c>
      <c r="C17" s="2" t="s">
        <v>112</v>
      </c>
      <c r="D17" s="16">
        <v>1897.75</v>
      </c>
    </row>
    <row r="18" spans="1:4" x14ac:dyDescent="0.25">
      <c r="A18" s="53">
        <v>39433</v>
      </c>
      <c r="B18" s="2">
        <v>22073</v>
      </c>
      <c r="C18" s="2" t="s">
        <v>112</v>
      </c>
      <c r="D18" s="16">
        <v>2301.21</v>
      </c>
    </row>
    <row r="19" spans="1:4" x14ac:dyDescent="0.25">
      <c r="A19" s="53">
        <v>39434</v>
      </c>
      <c r="B19" s="2">
        <v>22074</v>
      </c>
      <c r="C19" s="2" t="s">
        <v>112</v>
      </c>
      <c r="D19" s="16">
        <v>534.78</v>
      </c>
    </row>
    <row r="20" spans="1:4" x14ac:dyDescent="0.25">
      <c r="A20" s="53">
        <v>39435</v>
      </c>
      <c r="B20" s="2">
        <v>22075</v>
      </c>
      <c r="C20" s="2" t="s">
        <v>111</v>
      </c>
      <c r="D20" s="16">
        <v>2476.4299999999998</v>
      </c>
    </row>
    <row r="21" spans="1:4" x14ac:dyDescent="0.25">
      <c r="A21" s="53">
        <v>39436</v>
      </c>
      <c r="B21" s="2">
        <v>22076</v>
      </c>
      <c r="C21" s="2" t="s">
        <v>113</v>
      </c>
      <c r="D21" s="16">
        <v>18.989999999999998</v>
      </c>
    </row>
    <row r="22" spans="1:4" x14ac:dyDescent="0.25">
      <c r="A22" s="53">
        <v>39436</v>
      </c>
      <c r="B22" s="2">
        <v>22077</v>
      </c>
      <c r="C22" s="2" t="s">
        <v>113</v>
      </c>
      <c r="D22" s="16">
        <v>1554.12</v>
      </c>
    </row>
    <row r="23" spans="1:4" x14ac:dyDescent="0.25">
      <c r="A23" s="53">
        <v>39438</v>
      </c>
      <c r="B23" s="2">
        <v>22078</v>
      </c>
      <c r="C23" s="2" t="s">
        <v>112</v>
      </c>
      <c r="D23" s="16">
        <v>156.47</v>
      </c>
    </row>
    <row r="24" spans="1:4" x14ac:dyDescent="0.25">
      <c r="A24" s="53">
        <v>39439</v>
      </c>
      <c r="B24" s="2">
        <v>22079</v>
      </c>
      <c r="C24" s="2" t="s">
        <v>111</v>
      </c>
      <c r="D24" s="16">
        <v>1346.43</v>
      </c>
    </row>
    <row r="25" spans="1:4" x14ac:dyDescent="0.25">
      <c r="A25" s="53">
        <v>39443</v>
      </c>
      <c r="B25" s="2">
        <v>22080</v>
      </c>
      <c r="C25" s="2" t="s">
        <v>113</v>
      </c>
      <c r="D25" s="16">
        <v>298.99</v>
      </c>
    </row>
    <row r="26" spans="1:4" x14ac:dyDescent="0.25">
      <c r="A26" s="53">
        <v>39444</v>
      </c>
      <c r="B26" s="2">
        <v>22081</v>
      </c>
      <c r="C26" s="2" t="s">
        <v>111</v>
      </c>
      <c r="D26" s="16">
        <v>354.12</v>
      </c>
    </row>
    <row r="27" spans="1:4" x14ac:dyDescent="0.25">
      <c r="A27" s="53">
        <v>39445</v>
      </c>
      <c r="B27" s="2">
        <v>22082</v>
      </c>
      <c r="C27" s="2" t="s">
        <v>112</v>
      </c>
      <c r="D27" s="16">
        <v>2456</v>
      </c>
    </row>
    <row r="28" spans="1:4" ht="15.75" thickBot="1" x14ac:dyDescent="0.3">
      <c r="A28" s="57">
        <v>39446</v>
      </c>
      <c r="B28" s="21">
        <v>22083</v>
      </c>
      <c r="C28" s="21" t="s">
        <v>113</v>
      </c>
      <c r="D28" s="25">
        <v>777.75</v>
      </c>
    </row>
  </sheetData>
  <mergeCells count="2">
    <mergeCell ref="A1:G1"/>
    <mergeCell ref="F3:G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G2" sqref="G2"/>
    </sheetView>
  </sheetViews>
  <sheetFormatPr defaultRowHeight="15" x14ac:dyDescent="0.25"/>
  <cols>
    <col min="1" max="1" width="17.42578125" bestFit="1" customWidth="1"/>
    <col min="2" max="2" width="22.140625" bestFit="1" customWidth="1"/>
    <col min="3" max="3" width="9.7109375" customWidth="1"/>
    <col min="4" max="4" width="11.28515625" bestFit="1" customWidth="1"/>
    <col min="5" max="5" width="14.28515625" customWidth="1"/>
    <col min="6" max="6" width="17.5703125" bestFit="1" customWidth="1"/>
    <col min="7" max="7" width="14.5703125" customWidth="1"/>
  </cols>
  <sheetData>
    <row r="1" spans="1:7" ht="16.5" thickBot="1" x14ac:dyDescent="0.3">
      <c r="A1" s="130" t="s">
        <v>65</v>
      </c>
      <c r="B1" s="124"/>
      <c r="C1" s="124"/>
      <c r="D1" s="124"/>
      <c r="E1" s="124"/>
      <c r="F1" s="124"/>
      <c r="G1" s="124"/>
    </row>
    <row r="2" spans="1:7" ht="15.75" thickBot="1" x14ac:dyDescent="0.3">
      <c r="C2" s="5"/>
      <c r="F2" s="86" t="s">
        <v>193</v>
      </c>
      <c r="G2" s="87"/>
    </row>
    <row r="3" spans="1:7" x14ac:dyDescent="0.25">
      <c r="A3" s="45" t="s">
        <v>66</v>
      </c>
      <c r="B3" s="45" t="s">
        <v>67</v>
      </c>
      <c r="C3" s="46" t="s">
        <v>68</v>
      </c>
      <c r="D3" s="106"/>
      <c r="E3" s="31"/>
      <c r="F3" s="47"/>
      <c r="G3" s="48"/>
    </row>
    <row r="4" spans="1:7" ht="15.75" thickBot="1" x14ac:dyDescent="0.3">
      <c r="A4" s="2" t="s">
        <v>69</v>
      </c>
      <c r="B4" s="2" t="s">
        <v>70</v>
      </c>
      <c r="C4" s="49">
        <v>8.91</v>
      </c>
      <c r="D4" s="105"/>
      <c r="E4" s="31"/>
    </row>
    <row r="5" spans="1:7" x14ac:dyDescent="0.25">
      <c r="A5" s="2" t="s">
        <v>71</v>
      </c>
      <c r="B5" s="2" t="s">
        <v>72</v>
      </c>
      <c r="C5" s="49">
        <v>4.3899999999999997</v>
      </c>
      <c r="D5" s="105"/>
      <c r="E5" s="31"/>
      <c r="F5" s="114" t="s">
        <v>1</v>
      </c>
      <c r="G5" s="116"/>
    </row>
    <row r="6" spans="1:7" x14ac:dyDescent="0.25">
      <c r="A6" s="2"/>
      <c r="B6" s="2" t="s">
        <v>73</v>
      </c>
      <c r="C6" s="49">
        <v>5.55</v>
      </c>
      <c r="D6" s="105"/>
      <c r="E6" s="96"/>
      <c r="F6" s="42" t="s">
        <v>66</v>
      </c>
      <c r="G6" s="17"/>
    </row>
    <row r="7" spans="1:7" ht="15.75" thickBot="1" x14ac:dyDescent="0.3">
      <c r="A7" s="2" t="s">
        <v>74</v>
      </c>
      <c r="B7" s="2" t="s">
        <v>75</v>
      </c>
      <c r="C7" s="49">
        <v>6.88</v>
      </c>
      <c r="D7" s="105"/>
      <c r="E7" s="96"/>
      <c r="F7" s="43" t="s">
        <v>67</v>
      </c>
      <c r="G7" s="50"/>
    </row>
    <row r="8" spans="1:7" x14ac:dyDescent="0.25">
      <c r="A8" s="2" t="s">
        <v>76</v>
      </c>
      <c r="B8" s="2" t="s">
        <v>77</v>
      </c>
      <c r="C8" s="49">
        <v>6.89</v>
      </c>
      <c r="D8" s="105"/>
      <c r="E8" s="96"/>
    </row>
    <row r="9" spans="1:7" x14ac:dyDescent="0.25">
      <c r="A9" s="2"/>
      <c r="B9" s="2" t="s">
        <v>78</v>
      </c>
      <c r="C9" s="49">
        <v>7.39</v>
      </c>
      <c r="D9" s="105"/>
      <c r="E9" s="31"/>
    </row>
    <row r="10" spans="1:7" x14ac:dyDescent="0.25">
      <c r="A10" s="2" t="s">
        <v>79</v>
      </c>
      <c r="B10" s="2" t="s">
        <v>80</v>
      </c>
      <c r="C10" s="49">
        <v>6.88</v>
      </c>
      <c r="D10" s="105"/>
      <c r="E10" s="31"/>
    </row>
    <row r="11" spans="1:7" x14ac:dyDescent="0.25">
      <c r="A11" s="2" t="s">
        <v>81</v>
      </c>
      <c r="B11" s="2" t="s">
        <v>82</v>
      </c>
      <c r="C11" s="49">
        <v>7.95</v>
      </c>
      <c r="D11" s="105"/>
      <c r="E11" s="96"/>
    </row>
    <row r="12" spans="1:7" x14ac:dyDescent="0.25">
      <c r="A12" s="2" t="s">
        <v>83</v>
      </c>
      <c r="B12" s="2" t="s">
        <v>84</v>
      </c>
      <c r="C12" s="49"/>
      <c r="D12" s="105"/>
      <c r="E12" s="96"/>
    </row>
    <row r="13" spans="1:7" x14ac:dyDescent="0.25">
      <c r="A13" s="2"/>
      <c r="B13" s="2" t="s">
        <v>85</v>
      </c>
      <c r="C13" s="49">
        <v>4.3099999999999996</v>
      </c>
      <c r="D13" s="105"/>
      <c r="E13" s="96"/>
    </row>
    <row r="14" spans="1:7" x14ac:dyDescent="0.25">
      <c r="A14" s="2" t="s">
        <v>86</v>
      </c>
      <c r="B14" s="2" t="s">
        <v>87</v>
      </c>
      <c r="C14" s="49">
        <v>3.5</v>
      </c>
      <c r="D14" s="105"/>
      <c r="E14" s="96"/>
    </row>
    <row r="15" spans="1:7" x14ac:dyDescent="0.25">
      <c r="A15" s="2" t="s">
        <v>88</v>
      </c>
      <c r="B15" s="2" t="s">
        <v>89</v>
      </c>
      <c r="C15" s="49">
        <v>12.65</v>
      </c>
      <c r="D15" s="105"/>
      <c r="E15" s="96"/>
    </row>
    <row r="16" spans="1:7" x14ac:dyDescent="0.25">
      <c r="A16" s="2" t="s">
        <v>90</v>
      </c>
      <c r="B16" s="2" t="s">
        <v>91</v>
      </c>
      <c r="C16" s="49">
        <v>5.5</v>
      </c>
      <c r="D16" s="105"/>
      <c r="E16" s="96"/>
    </row>
    <row r="17" spans="1:5" x14ac:dyDescent="0.25">
      <c r="A17" s="2" t="s">
        <v>92</v>
      </c>
      <c r="B17" s="2" t="s">
        <v>93</v>
      </c>
      <c r="C17" s="49"/>
      <c r="D17" s="105"/>
      <c r="E17" s="96"/>
    </row>
    <row r="18" spans="1:5" x14ac:dyDescent="0.25">
      <c r="A18" s="2" t="s">
        <v>94</v>
      </c>
      <c r="B18" s="2" t="s">
        <v>95</v>
      </c>
      <c r="C18" s="49">
        <v>8.5500000000000007</v>
      </c>
      <c r="D18" s="105"/>
      <c r="E18" s="96"/>
    </row>
    <row r="19" spans="1:5" x14ac:dyDescent="0.25">
      <c r="A19" s="2" t="s">
        <v>96</v>
      </c>
      <c r="B19" s="2" t="s">
        <v>97</v>
      </c>
      <c r="C19" s="49">
        <v>3.75</v>
      </c>
      <c r="D19" s="105"/>
      <c r="E19" s="96"/>
    </row>
    <row r="20" spans="1:5" x14ac:dyDescent="0.25">
      <c r="A20" s="2" t="s">
        <v>98</v>
      </c>
      <c r="B20" s="2" t="s">
        <v>99</v>
      </c>
      <c r="C20" s="49">
        <v>5.75</v>
      </c>
      <c r="D20" s="105"/>
      <c r="E20" s="96"/>
    </row>
    <row r="21" spans="1:5" x14ac:dyDescent="0.25">
      <c r="A21" s="2" t="s">
        <v>100</v>
      </c>
      <c r="B21" s="2" t="s">
        <v>101</v>
      </c>
      <c r="C21" s="49">
        <v>6.95</v>
      </c>
      <c r="D21" s="105"/>
      <c r="E21" s="96"/>
    </row>
    <row r="22" spans="1:5" x14ac:dyDescent="0.25">
      <c r="A22" s="2" t="s">
        <v>102</v>
      </c>
      <c r="B22" s="2" t="s">
        <v>103</v>
      </c>
      <c r="C22" s="49"/>
      <c r="D22" s="105"/>
      <c r="E22" s="96"/>
    </row>
    <row r="23" spans="1:5" x14ac:dyDescent="0.25">
      <c r="A23" s="2" t="s">
        <v>104</v>
      </c>
      <c r="B23" s="2" t="s">
        <v>105</v>
      </c>
      <c r="C23" s="49">
        <v>2.72</v>
      </c>
      <c r="D23" s="105"/>
      <c r="E23" s="31"/>
    </row>
  </sheetData>
  <mergeCells count="2">
    <mergeCell ref="A1:G1"/>
    <mergeCell ref="F5:G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A4" sqref="A4"/>
    </sheetView>
  </sheetViews>
  <sheetFormatPr defaultRowHeight="15" x14ac:dyDescent="0.25"/>
  <cols>
    <col min="1" max="1" width="10.5703125" style="4" customWidth="1"/>
    <col min="2" max="3" width="18.140625" style="4" customWidth="1"/>
    <col min="4" max="4" width="18" style="4" customWidth="1"/>
    <col min="5" max="5" width="22.85546875" style="4" customWidth="1"/>
    <col min="7" max="9" width="18.28515625" customWidth="1"/>
    <col min="10" max="10" width="22.85546875" customWidth="1"/>
  </cols>
  <sheetData>
    <row r="1" spans="1:10" ht="19.5" thickBot="1" x14ac:dyDescent="0.35">
      <c r="A1" s="132" t="s">
        <v>144</v>
      </c>
      <c r="B1" s="132"/>
      <c r="C1" s="132"/>
      <c r="D1" s="132"/>
      <c r="E1" s="132"/>
      <c r="F1" s="68"/>
      <c r="G1" s="131"/>
      <c r="H1" s="131"/>
      <c r="I1" s="131"/>
      <c r="J1" s="131"/>
    </row>
    <row r="2" spans="1:10" ht="16.5" thickTop="1" thickBot="1" x14ac:dyDescent="0.3">
      <c r="A2" s="67" t="s">
        <v>5</v>
      </c>
      <c r="B2" s="67" t="s">
        <v>0</v>
      </c>
      <c r="C2" s="67" t="s">
        <v>145</v>
      </c>
      <c r="D2" s="67" t="s">
        <v>8</v>
      </c>
      <c r="E2" s="67" t="s">
        <v>2</v>
      </c>
      <c r="G2" s="96"/>
      <c r="H2" s="96"/>
      <c r="I2" s="96"/>
      <c r="J2" s="96"/>
    </row>
    <row r="3" spans="1:10" ht="15.75" thickTop="1" x14ac:dyDescent="0.25">
      <c r="A3" s="69">
        <v>42373</v>
      </c>
      <c r="B3" s="4" t="s">
        <v>121</v>
      </c>
      <c r="C3" s="4" t="s">
        <v>125</v>
      </c>
      <c r="D3" s="4" t="s">
        <v>53</v>
      </c>
      <c r="E3" s="4" t="s">
        <v>70</v>
      </c>
      <c r="G3" s="31"/>
      <c r="H3" s="31"/>
      <c r="I3" s="31"/>
      <c r="J3" s="31"/>
    </row>
    <row r="4" spans="1:10" x14ac:dyDescent="0.25">
      <c r="A4" s="69"/>
      <c r="G4" s="31"/>
      <c r="H4" s="31"/>
      <c r="I4" s="31"/>
      <c r="J4" s="31"/>
    </row>
    <row r="5" spans="1:10" x14ac:dyDescent="0.25">
      <c r="G5" s="31"/>
      <c r="H5" s="31"/>
      <c r="I5" s="31"/>
      <c r="J5" s="31"/>
    </row>
  </sheetData>
  <mergeCells count="2">
    <mergeCell ref="G1:J1"/>
    <mergeCell ref="A1:E1"/>
  </mergeCells>
  <dataValidations count="2">
    <dataValidation type="list" allowBlank="1" showInputMessage="1" showErrorMessage="1" sqref="E3:E22">
      <formula1>Products</formula1>
    </dataValidation>
    <dataValidation type="list" allowBlank="1" showInputMessage="1" showErrorMessage="1" sqref="B3">
      <formula1>RegionList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INDIRECT(VLOOKUP(B3,'Region Lists'!$G$4:$H$6,2,0))</xm:f>
          </x14:formula1>
          <xm:sqref>C3</xm:sqref>
        </x14:dataValidation>
        <x14:dataValidation type="list" allowBlank="1" showInputMessage="1" showErrorMessage="1">
          <x14:formula1>
            <xm:f>INDIRECT(CONCATENATE(VLOOKUP(B3,'Region Lists'!$G$4:$H$6,2,0),C3,"List"))</xm:f>
          </x14:formula1>
          <xm:sqref>D3</xm:sqref>
        </x14:dataValidation>
        <x14:dataValidation type="list" allowBlank="1" showInputMessage="1" showErrorMessage="1">
          <x14:formula1>
            <xm:f>'Region Lists'!$G$4:$G$8</xm:f>
          </x14:formula1>
          <xm:sqref>B4</xm:sqref>
        </x14:dataValidation>
        <x14:dataValidation type="list" allowBlank="1" showInputMessage="1" showErrorMessage="1">
          <x14:formula1>
            <xm:f>INDIRECT(VLOOKUP(B4,'Region Lists'!$G$4:$H$8,2,0))</xm:f>
          </x14:formula1>
          <xm:sqref>C4</xm:sqref>
        </x14:dataValidation>
        <x14:dataValidation type="list" allowBlank="1" showInputMessage="1" showErrorMessage="1">
          <x14:formula1>
            <xm:f>INDIRECT(CONCATENATE(VLOOKUP(B4,'Region Lists'!$G$4:$H$8,2,0),C4,"List"))</xm:f>
          </x14:formula1>
          <xm:sqref>D4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sqref="A1:D1"/>
    </sheetView>
  </sheetViews>
  <sheetFormatPr defaultRowHeight="15" x14ac:dyDescent="0.25"/>
  <cols>
    <col min="1" max="1" width="21.85546875" bestFit="1" customWidth="1"/>
    <col min="2" max="2" width="25.140625" bestFit="1" customWidth="1"/>
    <col min="3" max="3" width="17" bestFit="1" customWidth="1"/>
    <col min="4" max="4" width="19.28515625" bestFit="1" customWidth="1"/>
    <col min="5" max="5" width="19.28515625" customWidth="1"/>
    <col min="6" max="6" width="19" bestFit="1" customWidth="1"/>
    <col min="7" max="7" width="18.5703125" bestFit="1" customWidth="1"/>
    <col min="8" max="8" width="21.85546875" bestFit="1" customWidth="1"/>
    <col min="9" max="9" width="16.140625" bestFit="1" customWidth="1"/>
    <col min="10" max="10" width="19.85546875" bestFit="1" customWidth="1"/>
    <col min="11" max="11" width="16.85546875" bestFit="1" customWidth="1"/>
  </cols>
  <sheetData>
    <row r="1" spans="1:10" ht="18.75" x14ac:dyDescent="0.3">
      <c r="A1" s="133" t="s">
        <v>143</v>
      </c>
      <c r="B1" s="133"/>
      <c r="C1" s="133"/>
      <c r="D1" s="133"/>
      <c r="E1" s="64"/>
    </row>
    <row r="2" spans="1:10" ht="15.75" x14ac:dyDescent="0.25">
      <c r="A2" s="63"/>
      <c r="B2" s="63"/>
      <c r="C2" s="63"/>
      <c r="D2" s="63"/>
      <c r="E2" s="64"/>
    </row>
    <row r="3" spans="1:10" ht="15.75" thickBot="1" x14ac:dyDescent="0.3">
      <c r="A3" s="61" t="s">
        <v>0</v>
      </c>
      <c r="B3" s="61" t="str">
        <f>H4</f>
        <v>NW</v>
      </c>
      <c r="C3" s="92" t="str">
        <f>H5</f>
        <v>SW</v>
      </c>
      <c r="D3" s="61"/>
      <c r="E3" s="61"/>
      <c r="F3" s="62"/>
      <c r="G3" s="65" t="s">
        <v>136</v>
      </c>
      <c r="H3" s="65" t="s">
        <v>135</v>
      </c>
    </row>
    <row r="4" spans="1:10" ht="15.75" thickTop="1" x14ac:dyDescent="0.25">
      <c r="A4" t="s">
        <v>121</v>
      </c>
      <c r="B4" t="s">
        <v>124</v>
      </c>
      <c r="C4" t="s">
        <v>126</v>
      </c>
      <c r="D4" t="s">
        <v>131</v>
      </c>
      <c r="G4" t="str">
        <f>A4</f>
        <v>Northwest</v>
      </c>
      <c r="H4" t="s">
        <v>138</v>
      </c>
      <c r="I4" t="s">
        <v>121</v>
      </c>
      <c r="J4" t="str">
        <f>IF(VLOOKUP(I4,G4:H6,2,FALSE)="NW",CONCATENATE(H4,B4),"")</f>
        <v>NWWashington</v>
      </c>
    </row>
    <row r="5" spans="1:10" x14ac:dyDescent="0.25">
      <c r="A5" t="s">
        <v>122</v>
      </c>
      <c r="B5" t="s">
        <v>125</v>
      </c>
      <c r="C5" t="s">
        <v>128</v>
      </c>
      <c r="D5" t="s">
        <v>132</v>
      </c>
      <c r="G5" t="str">
        <f>A5</f>
        <v>Southwest</v>
      </c>
      <c r="H5" t="s">
        <v>139</v>
      </c>
    </row>
    <row r="6" spans="1:10" x14ac:dyDescent="0.25">
      <c r="A6" t="s">
        <v>134</v>
      </c>
      <c r="B6" t="s">
        <v>127</v>
      </c>
      <c r="C6" t="s">
        <v>129</v>
      </c>
      <c r="D6" t="s">
        <v>133</v>
      </c>
      <c r="G6" t="str">
        <f>T(A6)</f>
        <v>Southeast &amp; Islands</v>
      </c>
      <c r="H6" t="s">
        <v>137</v>
      </c>
    </row>
    <row r="7" spans="1:10" x14ac:dyDescent="0.25">
      <c r="C7" t="s">
        <v>130</v>
      </c>
      <c r="G7" t="str">
        <f t="shared" ref="G7:G9" si="0">T(A7)</f>
        <v/>
      </c>
    </row>
    <row r="8" spans="1:10" x14ac:dyDescent="0.25">
      <c r="G8" t="str">
        <f t="shared" si="0"/>
        <v/>
      </c>
    </row>
    <row r="9" spans="1:10" x14ac:dyDescent="0.25">
      <c r="G9" t="str">
        <f t="shared" si="0"/>
        <v/>
      </c>
    </row>
    <row r="10" spans="1:10" ht="15.75" thickBot="1" x14ac:dyDescent="0.3">
      <c r="A10" s="61" t="str">
        <f>B3&amp;"List"</f>
        <v>NWList</v>
      </c>
      <c r="B10" s="61" t="str">
        <f>A4&amp;"Lookup"</f>
        <v>NorthwestLookup</v>
      </c>
      <c r="C10" s="66"/>
      <c r="D10" s="61" t="str">
        <f>IF(B11="","",B11)</f>
        <v>NWWashingtonList</v>
      </c>
      <c r="E10" s="61" t="str">
        <f>IF(B12="","",B12)</f>
        <v>NWOregonList</v>
      </c>
      <c r="F10" s="61" t="str">
        <f>IF(B13="","",B13)</f>
        <v>NWIdahoList</v>
      </c>
      <c r="G10" s="61" t="str">
        <f>IF(B14="","",B14)</f>
        <v/>
      </c>
      <c r="H10" s="61" t="str">
        <f>IF(B15="","",B15)</f>
        <v/>
      </c>
      <c r="I10" s="61" t="str">
        <f>IF(B16="","",B16)</f>
        <v/>
      </c>
    </row>
    <row r="11" spans="1:10" ht="15.75" thickTop="1" x14ac:dyDescent="0.25">
      <c r="A11" t="str">
        <f>IF(ISBLANK(B4),"",IF($A$10=$B$3&amp;"List",CONCATENATE($H$4,B4),IF($A$10=$C$3&amp;"List",CONCATENATE($H$5,B4),IF($A$10=$D$3&amp;"List",CONCATENATE($H$6,B4),""))))</f>
        <v>NWWashington</v>
      </c>
      <c r="B11" t="str">
        <f>IF(A11="","",A11&amp;"List")</f>
        <v>NWWashingtonList</v>
      </c>
      <c r="C11" t="str">
        <f>SUBSTITUTE(C7," ","")</f>
        <v>NewMexico</v>
      </c>
      <c r="D11" t="s">
        <v>27</v>
      </c>
      <c r="E11" t="s">
        <v>52</v>
      </c>
      <c r="F11" t="s">
        <v>141</v>
      </c>
    </row>
    <row r="12" spans="1:10" x14ac:dyDescent="0.25">
      <c r="A12" t="str">
        <f t="shared" ref="A12:A16" si="1">IF(ISBLANK(B5),"",IF($A$10=$B$3&amp;"List",CONCATENATE($H$4,B5),IF($A$10=$C$3&amp;"List",CONCATENATE($H$5,B5),IF($A$10=$D$3&amp;"List",CONCATENATE($H$6,B5),""))))</f>
        <v>NWOregon</v>
      </c>
      <c r="B12" t="str">
        <f t="shared" ref="B12:B16" si="2">IF(A12="","",A12&amp;"List")</f>
        <v>NWOregonList</v>
      </c>
      <c r="D12" t="s">
        <v>57</v>
      </c>
      <c r="E12" t="s">
        <v>53</v>
      </c>
      <c r="F12" t="s">
        <v>24</v>
      </c>
    </row>
    <row r="13" spans="1:10" x14ac:dyDescent="0.25">
      <c r="A13" t="str">
        <f t="shared" si="1"/>
        <v>NWIdaho</v>
      </c>
      <c r="B13" t="str">
        <f t="shared" si="2"/>
        <v>NWIdahoList</v>
      </c>
      <c r="D13" t="s">
        <v>23</v>
      </c>
      <c r="E13" t="s">
        <v>140</v>
      </c>
      <c r="F13" t="s">
        <v>62</v>
      </c>
    </row>
    <row r="14" spans="1:10" x14ac:dyDescent="0.25">
      <c r="A14" t="str">
        <f t="shared" si="1"/>
        <v/>
      </c>
      <c r="B14" t="str">
        <f t="shared" si="2"/>
        <v/>
      </c>
      <c r="D14" t="s">
        <v>63</v>
      </c>
      <c r="F14" t="s">
        <v>29</v>
      </c>
    </row>
    <row r="15" spans="1:10" x14ac:dyDescent="0.25">
      <c r="A15" t="str">
        <f t="shared" si="1"/>
        <v/>
      </c>
      <c r="B15" t="str">
        <f t="shared" si="2"/>
        <v/>
      </c>
    </row>
    <row r="16" spans="1:10" x14ac:dyDescent="0.25">
      <c r="A16" t="str">
        <f t="shared" si="1"/>
        <v/>
      </c>
      <c r="B16" t="str">
        <f t="shared" si="2"/>
        <v/>
      </c>
    </row>
    <row r="17" spans="1:9" x14ac:dyDescent="0.25">
      <c r="A17" t="str">
        <f>IF(ISBLANK(B10),"",IF($A$10=$B$3,CONCATENATE($H$4,B10),IF($A$10=$C$3,CONCATENATE($H$5,B10),IF($A$10=$D$3,CONCATENATE($H$6,B10),""))))</f>
        <v/>
      </c>
    </row>
    <row r="18" spans="1:9" ht="15.75" thickBot="1" x14ac:dyDescent="0.3">
      <c r="A18" s="61" t="str">
        <f>C3&amp;"List"</f>
        <v>SWList</v>
      </c>
      <c r="B18" s="61" t="str">
        <f>A5&amp;"Lookup"</f>
        <v>SouthwestLookup</v>
      </c>
      <c r="D18" s="61" t="str">
        <f>IF(B19="","",B19)</f>
        <v>SWCaliforniaList</v>
      </c>
      <c r="E18" s="61" t="str">
        <f>IF(B20="","",B20)</f>
        <v>SWArizonaList</v>
      </c>
      <c r="F18" s="61" t="str">
        <f>IF(B21="","",B21)</f>
        <v>SWNevadaList</v>
      </c>
      <c r="G18" s="61" t="str">
        <f>IF(B22="","",B22)</f>
        <v>SWNewMexicoList</v>
      </c>
      <c r="H18" s="61" t="str">
        <f>IF(B23="","",B23)</f>
        <v/>
      </c>
      <c r="I18" s="61" t="str">
        <f>IF(B24="","",B24)</f>
        <v/>
      </c>
    </row>
    <row r="19" spans="1:9" ht="15.75" thickTop="1" x14ac:dyDescent="0.25">
      <c r="A19" t="str">
        <f>IF(ISBLANK(C4),"",IF($A$18=$B$3&amp;"List",CONCATENATE($H$4,C4),IF($A$18=$C$3&amp;"List",CONCATENATE($H$5,C4),IF($A$18=$D$3&amp;"List",CONCATENATE($H$6,C4),""))))</f>
        <v>SWCalifornia</v>
      </c>
      <c r="B19" t="str">
        <f>IF(A19="","",A19&amp;"List")</f>
        <v>SWCaliforniaList</v>
      </c>
      <c r="D19" t="s">
        <v>20</v>
      </c>
      <c r="E19" t="s">
        <v>30</v>
      </c>
      <c r="F19" t="s">
        <v>58</v>
      </c>
      <c r="G19" t="s">
        <v>31</v>
      </c>
    </row>
    <row r="20" spans="1:9" x14ac:dyDescent="0.25">
      <c r="A20" t="str">
        <f t="shared" ref="A20:A24" si="3">IF(ISBLANK(C5),"",IF($A$18=$B$3&amp;"List",CONCATENATE($H$4,C5),IF($A$18=$C$3&amp;"List",CONCATENATE($H$5,C5),IF($A$18=$D$3&amp;"List",CONCATENATE($H$6,C5),""))))</f>
        <v>SWArizona</v>
      </c>
      <c r="B20" t="str">
        <f t="shared" ref="B20:B24" si="4">IF(A20="","",A20&amp;"List")</f>
        <v>SWArizonaList</v>
      </c>
      <c r="D20" t="s">
        <v>26</v>
      </c>
      <c r="E20" t="s">
        <v>63</v>
      </c>
      <c r="F20" t="s">
        <v>142</v>
      </c>
      <c r="G20" t="s">
        <v>62</v>
      </c>
    </row>
    <row r="21" spans="1:9" x14ac:dyDescent="0.25">
      <c r="A21" t="str">
        <f t="shared" si="3"/>
        <v>SWNevada</v>
      </c>
      <c r="B21" t="str">
        <f t="shared" si="4"/>
        <v>SWNevadaList</v>
      </c>
      <c r="D21" t="s">
        <v>60</v>
      </c>
      <c r="F21" t="s">
        <v>56</v>
      </c>
    </row>
    <row r="22" spans="1:9" x14ac:dyDescent="0.25">
      <c r="A22" t="str">
        <f>IF(ISBLANK(C7),"",IF($A$18=$B$3&amp;"List",CONCATENATE($H$4,SUBSTITUTE(C7," ","")),IF($A$18=$C$3&amp;"List",CONCATENATE($H$5,SUBSTITUTE(C7," ","")),IF($A$18=$D$3&amp;"List",CONCATENATE($H$6,SUBSTITUTE(C7," ","")),""))))</f>
        <v>SWNewMexico</v>
      </c>
      <c r="B22" t="str">
        <f t="shared" si="4"/>
        <v>SWNewMexicoList</v>
      </c>
      <c r="D22" t="s">
        <v>59</v>
      </c>
      <c r="F22" t="s">
        <v>61</v>
      </c>
    </row>
    <row r="23" spans="1:9" x14ac:dyDescent="0.25">
      <c r="A23" t="str">
        <f t="shared" si="3"/>
        <v/>
      </c>
      <c r="B23" t="str">
        <f t="shared" si="4"/>
        <v/>
      </c>
    </row>
    <row r="24" spans="1:9" x14ac:dyDescent="0.25">
      <c r="A24" t="str">
        <f t="shared" si="3"/>
        <v/>
      </c>
      <c r="B24" t="str">
        <f t="shared" si="4"/>
        <v/>
      </c>
    </row>
    <row r="26" spans="1:9" ht="15.75" thickBot="1" x14ac:dyDescent="0.3">
      <c r="A26" s="61"/>
      <c r="B26" s="92"/>
      <c r="D26" s="61"/>
      <c r="E26" s="95"/>
      <c r="F26" s="95"/>
      <c r="G26" s="61"/>
      <c r="H26" s="61"/>
      <c r="I26" s="61"/>
    </row>
    <row r="27" spans="1:9" ht="15.75" thickTop="1" x14ac:dyDescent="0.25"/>
    <row r="34" spans="1:9" ht="15.75" thickBot="1" x14ac:dyDescent="0.3">
      <c r="A34" s="61"/>
      <c r="B34" s="67"/>
      <c r="D34" s="61"/>
      <c r="E34" s="61"/>
      <c r="F34" s="61"/>
      <c r="G34" s="61"/>
      <c r="H34" s="61"/>
      <c r="I34" s="61"/>
    </row>
    <row r="35" spans="1:9" ht="15.75" thickTop="1" x14ac:dyDescent="0.25"/>
  </sheetData>
  <mergeCells count="1">
    <mergeCell ref="A1:D1"/>
  </mergeCells>
  <pageMargins left="0.7" right="0.7" top="0.75" bottom="0.75" header="0.3" footer="0.3"/>
  <pageSetup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5" x14ac:dyDescent="0.25"/>
  <cols>
    <col min="1" max="1" width="18.42578125" customWidth="1"/>
    <col min="2" max="2" width="18.42578125" style="4" customWidth="1"/>
  </cols>
  <sheetData>
    <row r="1" spans="1:2" ht="15.75" thickBot="1" x14ac:dyDescent="0.3">
      <c r="A1" s="73" t="s">
        <v>0</v>
      </c>
      <c r="B1" s="70" t="s">
        <v>145</v>
      </c>
    </row>
    <row r="2" spans="1:2" ht="15.75" thickTop="1" x14ac:dyDescent="0.25"/>
  </sheetData>
  <dataValidations count="2">
    <dataValidation type="list" allowBlank="1" showInputMessage="1" showErrorMessage="1" sqref="B2">
      <formula1>OFFSET(INDIRECT($A2),0,0,COUNTA(INDIRECT(CONCATENATE(A2,"Col"))),1)</formula1>
    </dataValidation>
    <dataValidation type="list" allowBlank="1" showInputMessage="1" showErrorMessage="1" sqref="A2">
      <formula1>RegionCol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A3" sqref="A3"/>
    </sheetView>
  </sheetViews>
  <sheetFormatPr defaultRowHeight="15" x14ac:dyDescent="0.25"/>
  <cols>
    <col min="2" max="2" width="12.28515625" customWidth="1"/>
    <col min="3" max="3" width="11.5703125" bestFit="1" customWidth="1"/>
    <col min="4" max="4" width="12" bestFit="1" customWidth="1"/>
    <col min="5" max="5" width="10.7109375" bestFit="1" customWidth="1"/>
  </cols>
  <sheetData>
    <row r="1" spans="1:5" x14ac:dyDescent="0.25">
      <c r="A1" t="s">
        <v>0</v>
      </c>
      <c r="B1" t="s">
        <v>121</v>
      </c>
      <c r="C1" t="s">
        <v>124</v>
      </c>
      <c r="D1" t="s">
        <v>126</v>
      </c>
      <c r="E1" t="s">
        <v>131</v>
      </c>
    </row>
    <row r="2" spans="1:5" x14ac:dyDescent="0.25">
      <c r="A2" t="s">
        <v>145</v>
      </c>
      <c r="B2" t="s">
        <v>122</v>
      </c>
      <c r="C2" t="s">
        <v>125</v>
      </c>
      <c r="D2" t="s">
        <v>128</v>
      </c>
      <c r="E2" t="s">
        <v>132</v>
      </c>
    </row>
    <row r="3" spans="1:5" x14ac:dyDescent="0.25">
      <c r="B3" t="s">
        <v>123</v>
      </c>
      <c r="C3" t="s">
        <v>127</v>
      </c>
      <c r="D3" t="s">
        <v>129</v>
      </c>
      <c r="E3" t="s">
        <v>133</v>
      </c>
    </row>
    <row r="4" spans="1:5" x14ac:dyDescent="0.25">
      <c r="D4" t="s">
        <v>130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A2" sqref="A2"/>
    </sheetView>
  </sheetViews>
  <sheetFormatPr defaultRowHeight="15" x14ac:dyDescent="0.25"/>
  <cols>
    <col min="1" max="1" width="23.140625" bestFit="1" customWidth="1"/>
    <col min="2" max="2" width="27.140625" customWidth="1"/>
    <col min="3" max="3" width="30.42578125" customWidth="1"/>
    <col min="4" max="4" width="24" bestFit="1" customWidth="1"/>
    <col min="5" max="5" width="29.7109375" bestFit="1" customWidth="1"/>
    <col min="6" max="6" width="20" bestFit="1" customWidth="1"/>
    <col min="7" max="7" width="19.140625" bestFit="1" customWidth="1"/>
    <col min="8" max="8" width="18.85546875" bestFit="1" customWidth="1"/>
    <col min="9" max="9" width="20.85546875" bestFit="1" customWidth="1"/>
    <col min="10" max="10" width="18.7109375" customWidth="1"/>
  </cols>
  <sheetData>
    <row r="1" spans="1:10" x14ac:dyDescent="0.25">
      <c r="A1" s="74" t="s">
        <v>157</v>
      </c>
      <c r="B1" s="74" t="s">
        <v>162</v>
      </c>
      <c r="C1" s="74" t="s">
        <v>165</v>
      </c>
      <c r="D1" s="74" t="s">
        <v>163</v>
      </c>
      <c r="E1" s="74" t="s">
        <v>164</v>
      </c>
      <c r="F1" s="75" t="s">
        <v>166</v>
      </c>
      <c r="G1" s="75" t="s">
        <v>168</v>
      </c>
      <c r="H1" s="75" t="s">
        <v>167</v>
      </c>
      <c r="I1" s="75" t="s">
        <v>169</v>
      </c>
      <c r="J1" s="75" t="s">
        <v>170</v>
      </c>
    </row>
    <row r="2" spans="1:10" x14ac:dyDescent="0.25">
      <c r="A2">
        <v>1</v>
      </c>
      <c r="B2" t="s">
        <v>52</v>
      </c>
      <c r="C2" t="str">
        <f t="array" ref="C2">IFERROR(INDEX(Companies,SMALL(IF(ISTEXT(Companies),ROW($B$1:$B$12),""),ROW(B1))),"")</f>
        <v>Beach Bar</v>
      </c>
      <c r="D2" t="b">
        <f>ISTEXT(B2)</f>
        <v>1</v>
      </c>
      <c r="E2" s="31" t="b">
        <f>ISTEXT(Companies)</f>
        <v>1</v>
      </c>
      <c r="F2">
        <f>IF(ISTEXT(Companies),ROW($B$1:$B$12)," ")</f>
        <v>1</v>
      </c>
      <c r="G2">
        <f>SMALL(IF(ISTEXT(Companies),ROW($B$1:$B$12)," "),ROW(B1))</f>
        <v>1</v>
      </c>
      <c r="H2" t="str">
        <f>INDEX(Companies,SMALL(IF(ISTEXT(Companies),ROW($B$1:$B$12)," "),ROW(B1)))</f>
        <v>Beach Bar</v>
      </c>
      <c r="I2" t="str">
        <f>IFERROR(INDEX(Companies,SMALL(IF(ISTEXT(Companies),ROW($B$1:$B$12),""),ROW(B1))),"")</f>
        <v>Beach Bar</v>
      </c>
      <c r="J2" t="str">
        <f t="array" ref="J2">IFERROR(INDEX(Companies,SMALL(IF(ISTEXT(Companies),ROW($B$1:$B$12),""),ROW(B1))),"")</f>
        <v>Beach Bar</v>
      </c>
    </row>
    <row r="3" spans="1:10" x14ac:dyDescent="0.25">
      <c r="A3">
        <v>2</v>
      </c>
      <c r="B3" t="s">
        <v>30</v>
      </c>
      <c r="C3" t="str">
        <f t="array" ref="C3">IFERROR(INDEX(Companies,SMALL(IF(ISTEXT(Companies),ROW($B$1:$B$12),""),ROW(B2))),"")</f>
        <v>The Hot Mango</v>
      </c>
      <c r="D3" t="b">
        <f t="shared" ref="D3:D13" si="0">ISTEXT(B3)</f>
        <v>1</v>
      </c>
      <c r="J3" t="str">
        <f t="array" ref="J3">IFERROR(INDEX(Companies,SMALL(IF(ISTEXT(Companies),ROW($B$1:$B$12),""),ROW(B2))),"")</f>
        <v>The Hot Mango</v>
      </c>
    </row>
    <row r="4" spans="1:10" x14ac:dyDescent="0.25">
      <c r="A4">
        <v>3</v>
      </c>
      <c r="B4" t="s">
        <v>53</v>
      </c>
      <c r="C4" t="str">
        <f t="array" ref="C4">IFERROR(INDEX(Companies,SMALL(IF(ISTEXT(Companies),ROW($B$1:$B$12),""),ROW(B3))),"")</f>
        <v>Eco World</v>
      </c>
      <c r="D4" t="b">
        <f t="shared" si="0"/>
        <v>1</v>
      </c>
      <c r="J4" t="str">
        <f t="array" ref="J4">IFERROR(INDEX(Companies,SMALL(IF(ISTEXT(Companies),ROW($B$1:$B$12),""),ROW(B3))),"")</f>
        <v>Eco World</v>
      </c>
    </row>
    <row r="5" spans="1:10" x14ac:dyDescent="0.25">
      <c r="A5">
        <v>4</v>
      </c>
      <c r="C5" t="str">
        <f t="array" ref="C5">IFERROR(INDEX(Companies,SMALL(IF(ISTEXT(Companies),ROW($B$1:$B$12),""),ROW(B4))),"")</f>
        <v>Frangipanni</v>
      </c>
      <c r="D5" t="b">
        <f t="shared" si="0"/>
        <v>0</v>
      </c>
      <c r="J5" t="str">
        <f t="array" ref="J5">IFERROR(INDEX(Companies,SMALL(IF(ISTEXT(Companies),ROW($B$1:$B$12),""),ROW(B4))),"")</f>
        <v>Frangipanni</v>
      </c>
    </row>
    <row r="6" spans="1:10" x14ac:dyDescent="0.25">
      <c r="A6">
        <v>5</v>
      </c>
      <c r="B6" t="s">
        <v>140</v>
      </c>
      <c r="C6" t="str">
        <f t="array" ref="C6">IFERROR(INDEX(Companies,SMALL(IF(ISTEXT(Companies),ROW($B$1:$B$12),""),ROW(B5))),"")</f>
        <v>Sunny Sales</v>
      </c>
      <c r="D6" t="b">
        <f t="shared" si="0"/>
        <v>1</v>
      </c>
      <c r="J6" t="str">
        <f t="array" ref="J6">IFERROR(INDEX(Companies,SMALL(IF(ISTEXT(Companies),ROW($B$1:$B$12),""),ROW(B5))),"")</f>
        <v>Sunny Sales</v>
      </c>
    </row>
    <row r="7" spans="1:10" x14ac:dyDescent="0.25">
      <c r="A7">
        <v>6</v>
      </c>
      <c r="C7" t="str">
        <f t="array" ref="C7">IFERROR(INDEX(Companies,SMALL(IF(ISTEXT(Companies),ROW($B$1:$B$12),""),ROW(B6))),"")</f>
        <v>Iguana Café</v>
      </c>
      <c r="D7" t="b">
        <f t="shared" si="0"/>
        <v>0</v>
      </c>
      <c r="J7" t="str">
        <f t="array" ref="J7">IFERROR(INDEX(Companies,SMALL(IF(ISTEXT(Companies),ROW($B$1:$B$12),""),ROW(B6))),"")</f>
        <v>Iguana Café</v>
      </c>
    </row>
    <row r="8" spans="1:10" x14ac:dyDescent="0.25">
      <c r="A8">
        <v>7</v>
      </c>
      <c r="B8" t="s">
        <v>158</v>
      </c>
      <c r="C8" t="str">
        <f t="array" ref="C8">IFERROR(INDEX(Companies,SMALL(IF(ISTEXT(Companies),ROW($B$1:$B$12),""),ROW(B7))),"")</f>
        <v>Sand &amp; Sun</v>
      </c>
      <c r="D8" t="b">
        <f t="shared" si="0"/>
        <v>1</v>
      </c>
      <c r="J8" t="str">
        <f t="array" ref="J8">IFERROR(INDEX(Companies,SMALL(IF(ISTEXT(Companies),ROW($B$1:$B$12),""),ROW(B7))),"")</f>
        <v>Sand &amp; Sun</v>
      </c>
    </row>
    <row r="9" spans="1:10" x14ac:dyDescent="0.25">
      <c r="A9">
        <v>8</v>
      </c>
      <c r="B9" t="s">
        <v>26</v>
      </c>
      <c r="C9" t="str">
        <f t="array" ref="C9">IFERROR(INDEX(Companies,SMALL(IF(ISTEXT(Companies),ROW($B$1:$B$12),""),ROW(B8))),"")</f>
        <v>Airport Gift Shop</v>
      </c>
      <c r="D9" t="b">
        <f t="shared" si="0"/>
        <v>1</v>
      </c>
      <c r="J9" t="str">
        <f t="array" ref="J9">IFERROR(INDEX(Companies,SMALL(IF(ISTEXT(Companies),ROW($B$1:$B$12),""),ROW(B8))),"")</f>
        <v>Airport Gift Shop</v>
      </c>
    </row>
    <row r="10" spans="1:10" x14ac:dyDescent="0.25">
      <c r="A10">
        <v>9</v>
      </c>
      <c r="B10" t="s">
        <v>59</v>
      </c>
      <c r="C10" t="str">
        <f t="array" ref="C10">IFERROR(INDEX(Companies,SMALL(IF(ISTEXT(Companies),ROW($B$1:$B$12),""),ROW(B9))),"")</f>
        <v/>
      </c>
      <c r="D10" t="b">
        <f t="shared" si="0"/>
        <v>1</v>
      </c>
      <c r="J10" t="str">
        <f t="array" ref="J10">IFERROR(INDEX(Companies,SMALL(IF(ISTEXT(Companies),ROW($B$1:$B$12),""),ROW(B9))),"")</f>
        <v/>
      </c>
    </row>
    <row r="11" spans="1:10" x14ac:dyDescent="0.25">
      <c r="A11">
        <v>10</v>
      </c>
      <c r="C11" t="str">
        <f t="array" ref="C11">IFERROR(INDEX(Companies,SMALL(IF(ISTEXT(Companies),ROW($B$1:$B$12),""),ROW(B10))),"")</f>
        <v/>
      </c>
      <c r="D11" t="b">
        <f t="shared" si="0"/>
        <v>0</v>
      </c>
      <c r="E11" t="s">
        <v>171</v>
      </c>
      <c r="J11" t="str">
        <f t="array" ref="J11">IFERROR(INDEX(Companies,SMALL(IF(ISTEXT(Companies),ROW($B$1:$B$12),""),ROW(B10))),"")</f>
        <v/>
      </c>
    </row>
    <row r="12" spans="1:10" x14ac:dyDescent="0.25">
      <c r="A12">
        <v>11</v>
      </c>
      <c r="B12" t="s">
        <v>159</v>
      </c>
      <c r="C12" t="str">
        <f t="array" ref="C12">IFERROR(INDEX(Companies,SMALL(IF(ISTEXT(Companies),ROW($B$1:$B$12),""),ROW(B11))),"")</f>
        <v/>
      </c>
      <c r="D12" t="b">
        <f t="shared" si="0"/>
        <v>1</v>
      </c>
      <c r="E12" t="s">
        <v>172</v>
      </c>
      <c r="F12">
        <f>ROWS(FilteredList)</f>
        <v>12</v>
      </c>
      <c r="J12" t="str">
        <f t="array" ref="J12">IFERROR(INDEX(Companies,SMALL(IF(ISTEXT(Companies),ROW($B$1:$B$12),""),ROW(B11))),"")</f>
        <v/>
      </c>
    </row>
    <row r="13" spans="1:10" x14ac:dyDescent="0.25">
      <c r="A13">
        <v>12</v>
      </c>
      <c r="C13" t="str">
        <f t="array" ref="C13">IFERROR(INDEX(Companies,SMALL(IF(ISTEXT(Companies),ROW($B$1:$B$12),""),ROW(B12))),"")</f>
        <v/>
      </c>
      <c r="D13" t="b">
        <f t="shared" si="0"/>
        <v>0</v>
      </c>
      <c r="E13" t="s">
        <v>173</v>
      </c>
      <c r="F13">
        <f>COUNTBLANK(FilteredList)</f>
        <v>4</v>
      </c>
      <c r="J13" t="str">
        <f t="array" ref="J13">IFERROR(INDEX(Companies,SMALL(IF(ISTEXT(Companies),ROW($B$1:$B$12),""),ROW(B12))),"")</f>
        <v/>
      </c>
    </row>
    <row r="14" spans="1:10" x14ac:dyDescent="0.25">
      <c r="E14" t="s">
        <v>174</v>
      </c>
      <c r="F14">
        <f>ROWS(FilteredList)-COUNTBLANK(FilteredList)</f>
        <v>8</v>
      </c>
    </row>
    <row r="16" spans="1:10" x14ac:dyDescent="0.25">
      <c r="E16" t="s">
        <v>177</v>
      </c>
    </row>
    <row r="17" spans="1:5" x14ac:dyDescent="0.25">
      <c r="A17" t="s">
        <v>160</v>
      </c>
      <c r="B17" s="2"/>
      <c r="E17" t="s">
        <v>175</v>
      </c>
    </row>
    <row r="18" spans="1:5" x14ac:dyDescent="0.25">
      <c r="E18" t="s">
        <v>176</v>
      </c>
    </row>
    <row r="19" spans="1:5" x14ac:dyDescent="0.25">
      <c r="A19" t="s">
        <v>161</v>
      </c>
      <c r="B19" s="2"/>
    </row>
    <row r="21" spans="1:5" x14ac:dyDescent="0.25">
      <c r="A21" t="s">
        <v>178</v>
      </c>
      <c r="B21" s="2"/>
    </row>
  </sheetData>
  <dataConsolidate>
    <dataRefs count="1">
      <dataRef ref="B1:B12" sheet="Filtered Validation (No blanks)"/>
    </dataRefs>
  </dataConsolidate>
  <dataValidations count="3">
    <dataValidation type="list" allowBlank="1" showInputMessage="1" showErrorMessage="1" sqref="B17">
      <formula1>Companies</formula1>
    </dataValidation>
    <dataValidation type="list" allowBlank="1" showInputMessage="1" showErrorMessage="1" sqref="B21">
      <formula1>OFFSET(CompanyList,0,0,ROWS(FilteredList)-COUNTBLANK(FilteredList),1)</formula1>
    </dataValidation>
    <dataValidation type="list" allowBlank="1" showInputMessage="1" showErrorMessage="1" sqref="B19">
      <formula1>FilteredList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A2" sqref="A2"/>
    </sheetView>
  </sheetViews>
  <sheetFormatPr defaultRowHeight="15" x14ac:dyDescent="0.25"/>
  <cols>
    <col min="1" max="1" width="23.140625" bestFit="1" customWidth="1"/>
    <col min="2" max="2" width="27.140625" customWidth="1"/>
    <col min="3" max="3" width="30.42578125" customWidth="1"/>
    <col min="4" max="4" width="24" bestFit="1" customWidth="1"/>
    <col min="5" max="5" width="29.7109375" bestFit="1" customWidth="1"/>
    <col min="6" max="6" width="20.85546875" customWidth="1"/>
    <col min="7" max="7" width="20" bestFit="1" customWidth="1"/>
    <col min="8" max="8" width="19.140625" bestFit="1" customWidth="1"/>
    <col min="9" max="9" width="18.85546875" bestFit="1" customWidth="1"/>
    <col min="10" max="10" width="20.85546875" bestFit="1" customWidth="1"/>
    <col min="11" max="11" width="18.7109375" customWidth="1"/>
  </cols>
  <sheetData>
    <row r="1" spans="1:11" x14ac:dyDescent="0.25">
      <c r="A1" s="74" t="s">
        <v>157</v>
      </c>
      <c r="B1" s="74" t="s">
        <v>162</v>
      </c>
      <c r="C1" s="74" t="s">
        <v>165</v>
      </c>
      <c r="D1" s="74" t="s">
        <v>163</v>
      </c>
      <c r="E1" s="74" t="s">
        <v>164</v>
      </c>
      <c r="F1" s="74" t="s">
        <v>204</v>
      </c>
      <c r="G1" s="75" t="s">
        <v>166</v>
      </c>
      <c r="H1" s="75" t="s">
        <v>168</v>
      </c>
      <c r="I1" s="75" t="s">
        <v>167</v>
      </c>
      <c r="J1" s="75" t="s">
        <v>169</v>
      </c>
      <c r="K1" s="75" t="s">
        <v>170</v>
      </c>
    </row>
    <row r="2" spans="1:11" x14ac:dyDescent="0.25">
      <c r="A2">
        <v>1</v>
      </c>
      <c r="B2" t="s">
        <v>27</v>
      </c>
      <c r="E2" s="31"/>
      <c r="F2" s="31"/>
    </row>
    <row r="3" spans="1:11" x14ac:dyDescent="0.25">
      <c r="A3">
        <v>2</v>
      </c>
    </row>
    <row r="4" spans="1:11" x14ac:dyDescent="0.25">
      <c r="A4">
        <v>3</v>
      </c>
      <c r="B4" t="s">
        <v>23</v>
      </c>
    </row>
    <row r="5" spans="1:11" x14ac:dyDescent="0.25">
      <c r="A5">
        <v>4</v>
      </c>
    </row>
    <row r="6" spans="1:11" x14ac:dyDescent="0.25">
      <c r="A6">
        <v>5</v>
      </c>
      <c r="B6" t="s">
        <v>56</v>
      </c>
    </row>
    <row r="7" spans="1:11" x14ac:dyDescent="0.25">
      <c r="A7">
        <v>6</v>
      </c>
    </row>
    <row r="8" spans="1:11" x14ac:dyDescent="0.25">
      <c r="A8">
        <v>7</v>
      </c>
      <c r="B8" t="s">
        <v>29</v>
      </c>
    </row>
    <row r="9" spans="1:11" x14ac:dyDescent="0.25">
      <c r="A9">
        <v>8</v>
      </c>
      <c r="B9" t="s">
        <v>64</v>
      </c>
    </row>
    <row r="10" spans="1:11" x14ac:dyDescent="0.25">
      <c r="A10">
        <v>9</v>
      </c>
      <c r="B10" t="s">
        <v>142</v>
      </c>
    </row>
    <row r="11" spans="1:11" x14ac:dyDescent="0.25">
      <c r="A11">
        <v>10</v>
      </c>
      <c r="E11" t="s">
        <v>171</v>
      </c>
    </row>
    <row r="12" spans="1:11" x14ac:dyDescent="0.25">
      <c r="A12">
        <v>11</v>
      </c>
      <c r="E12" t="s">
        <v>172</v>
      </c>
    </row>
    <row r="13" spans="1:11" x14ac:dyDescent="0.25">
      <c r="A13">
        <v>12</v>
      </c>
      <c r="B13" t="s">
        <v>22</v>
      </c>
      <c r="E13" t="s">
        <v>173</v>
      </c>
    </row>
    <row r="14" spans="1:11" x14ac:dyDescent="0.25">
      <c r="E14" t="s">
        <v>174</v>
      </c>
    </row>
    <row r="16" spans="1:11" x14ac:dyDescent="0.25">
      <c r="E16" t="s">
        <v>177</v>
      </c>
    </row>
    <row r="17" spans="1:5" x14ac:dyDescent="0.25">
      <c r="A17" t="s">
        <v>160</v>
      </c>
      <c r="B17" s="2"/>
      <c r="E17" t="s">
        <v>175</v>
      </c>
    </row>
    <row r="18" spans="1:5" x14ac:dyDescent="0.25">
      <c r="E18" t="s">
        <v>176</v>
      </c>
    </row>
    <row r="19" spans="1:5" x14ac:dyDescent="0.25">
      <c r="A19" t="s">
        <v>161</v>
      </c>
      <c r="B19" s="2"/>
    </row>
    <row r="21" spans="1:5" x14ac:dyDescent="0.25">
      <c r="A21" t="s">
        <v>178</v>
      </c>
      <c r="B21" s="2"/>
    </row>
  </sheetData>
  <dataConsolidate>
    <dataRefs count="1">
      <dataRef ref="B1:B12" sheet="Filtered Validation (No blanks)"/>
    </dataRefs>
  </dataConsolidate>
  <pageMargins left="0.7" right="0.7" top="0.75" bottom="0.75" header="0.3" footer="0.3"/>
  <pageSetup orientation="portrait" horizontalDpi="4294967295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A2" sqref="A2"/>
    </sheetView>
  </sheetViews>
  <sheetFormatPr defaultRowHeight="15" x14ac:dyDescent="0.25"/>
  <cols>
    <col min="1" max="1" width="23.140625" bestFit="1" customWidth="1"/>
    <col min="2" max="2" width="27.140625" customWidth="1"/>
    <col min="3" max="3" width="24" bestFit="1" customWidth="1"/>
    <col min="4" max="4" width="29.7109375" bestFit="1" customWidth="1"/>
    <col min="5" max="5" width="21" customWidth="1"/>
    <col min="6" max="6" width="20" bestFit="1" customWidth="1"/>
    <col min="7" max="7" width="19.140625" bestFit="1" customWidth="1"/>
    <col min="8" max="8" width="18.85546875" bestFit="1" customWidth="1"/>
    <col min="9" max="9" width="20.85546875" bestFit="1" customWidth="1"/>
    <col min="10" max="10" width="18.7109375" customWidth="1"/>
  </cols>
  <sheetData>
    <row r="1" spans="1:10" x14ac:dyDescent="0.25">
      <c r="A1" s="74" t="s">
        <v>157</v>
      </c>
      <c r="B1" s="74" t="s">
        <v>162</v>
      </c>
      <c r="C1" s="74" t="s">
        <v>163</v>
      </c>
      <c r="D1" s="74" t="s">
        <v>164</v>
      </c>
      <c r="E1" s="74" t="s">
        <v>204</v>
      </c>
      <c r="F1" s="75" t="s">
        <v>166</v>
      </c>
      <c r="G1" s="75" t="s">
        <v>168</v>
      </c>
      <c r="H1" s="75" t="s">
        <v>167</v>
      </c>
      <c r="I1" s="75" t="s">
        <v>169</v>
      </c>
      <c r="J1" s="75" t="s">
        <v>170</v>
      </c>
    </row>
    <row r="2" spans="1:10" x14ac:dyDescent="0.25">
      <c r="A2">
        <v>1</v>
      </c>
      <c r="D2" s="31"/>
      <c r="E2" s="31"/>
    </row>
    <row r="3" spans="1:10" x14ac:dyDescent="0.25">
      <c r="A3">
        <v>2</v>
      </c>
      <c r="B3" t="s">
        <v>20</v>
      </c>
    </row>
    <row r="4" spans="1:10" x14ac:dyDescent="0.25">
      <c r="A4">
        <v>3</v>
      </c>
      <c r="B4" t="s">
        <v>61</v>
      </c>
    </row>
    <row r="5" spans="1:10" x14ac:dyDescent="0.25">
      <c r="A5">
        <v>4</v>
      </c>
      <c r="B5" t="s">
        <v>63</v>
      </c>
    </row>
    <row r="6" spans="1:10" x14ac:dyDescent="0.25">
      <c r="A6">
        <v>5</v>
      </c>
    </row>
    <row r="7" spans="1:10" x14ac:dyDescent="0.25">
      <c r="A7">
        <v>6</v>
      </c>
    </row>
    <row r="8" spans="1:10" x14ac:dyDescent="0.25">
      <c r="A8">
        <v>7</v>
      </c>
      <c r="B8" t="s">
        <v>57</v>
      </c>
    </row>
    <row r="9" spans="1:10" x14ac:dyDescent="0.25">
      <c r="A9">
        <v>8</v>
      </c>
      <c r="B9" t="s">
        <v>24</v>
      </c>
    </row>
    <row r="10" spans="1:10" x14ac:dyDescent="0.25">
      <c r="A10">
        <v>9</v>
      </c>
      <c r="B10" t="s">
        <v>55</v>
      </c>
    </row>
    <row r="11" spans="1:10" x14ac:dyDescent="0.25">
      <c r="A11">
        <v>10</v>
      </c>
      <c r="D11" t="s">
        <v>171</v>
      </c>
    </row>
    <row r="12" spans="1:10" x14ac:dyDescent="0.25">
      <c r="A12">
        <v>11</v>
      </c>
      <c r="B12" t="s">
        <v>31</v>
      </c>
      <c r="D12" t="s">
        <v>172</v>
      </c>
    </row>
    <row r="13" spans="1:10" x14ac:dyDescent="0.25">
      <c r="A13">
        <v>12</v>
      </c>
      <c r="D13" t="s">
        <v>173</v>
      </c>
    </row>
    <row r="14" spans="1:10" x14ac:dyDescent="0.25">
      <c r="D14" t="s">
        <v>174</v>
      </c>
    </row>
    <row r="16" spans="1:10" x14ac:dyDescent="0.25">
      <c r="D16" t="s">
        <v>177</v>
      </c>
    </row>
    <row r="17" spans="1:4" x14ac:dyDescent="0.25">
      <c r="A17" t="s">
        <v>160</v>
      </c>
      <c r="B17" s="2"/>
      <c r="D17" t="s">
        <v>175</v>
      </c>
    </row>
    <row r="18" spans="1:4" x14ac:dyDescent="0.25">
      <c r="D18" t="s">
        <v>176</v>
      </c>
    </row>
    <row r="19" spans="1:4" x14ac:dyDescent="0.25">
      <c r="A19" t="s">
        <v>161</v>
      </c>
      <c r="B19" s="2"/>
    </row>
    <row r="21" spans="1:4" x14ac:dyDescent="0.25">
      <c r="A21" t="s">
        <v>178</v>
      </c>
      <c r="B21" s="2"/>
    </row>
  </sheetData>
  <dataConsolidate>
    <dataRefs count="1">
      <dataRef ref="B1:B12" sheet="Filtered Validation (No blanks)"/>
    </dataRefs>
  </dataConsolidate>
  <pageMargins left="0.7" right="0.7" top="0.75" bottom="0.75" header="0.3" footer="0.3"/>
  <pageSetup orientation="portrait" horizontalDpi="4294967295" verticalDpi="4294967295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8:F11"/>
  <sheetViews>
    <sheetView workbookViewId="0">
      <selection activeCell="F11" sqref="F11"/>
    </sheetView>
  </sheetViews>
  <sheetFormatPr defaultRowHeight="15" x14ac:dyDescent="0.25"/>
  <cols>
    <col min="6" max="6" width="14.5703125" bestFit="1" customWidth="1"/>
  </cols>
  <sheetData>
    <row r="8" spans="6:6" x14ac:dyDescent="0.25">
      <c r="F8" t="s">
        <v>3</v>
      </c>
    </row>
    <row r="11" spans="6:6" x14ac:dyDescent="0.25">
      <c r="F11" t="str">
        <f>SUBSTITUTE(F8,"E","East",2)</f>
        <v>E123-East456-E789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28</vt:i4>
      </vt:variant>
    </vt:vector>
  </HeadingPairs>
  <TitlesOfParts>
    <vt:vector size="52" baseType="lpstr">
      <vt:lpstr>P&amp;P - Blank</vt:lpstr>
      <vt:lpstr>P&amp;P - Data Read</vt:lpstr>
      <vt:lpstr>P&amp;P - Pivot Table</vt:lpstr>
      <vt:lpstr>Past Due Invoices</vt:lpstr>
      <vt:lpstr>Assignments (Nested IF)</vt:lpstr>
      <vt:lpstr>Employees</vt:lpstr>
      <vt:lpstr>Customer List</vt:lpstr>
      <vt:lpstr>Search and Hyperlink</vt:lpstr>
      <vt:lpstr>IS Functions</vt:lpstr>
      <vt:lpstr>Company Raw Data</vt:lpstr>
      <vt:lpstr>Data Placement</vt:lpstr>
      <vt:lpstr>Transpose</vt:lpstr>
      <vt:lpstr>Customer Orders</vt:lpstr>
      <vt:lpstr>Inventory</vt:lpstr>
      <vt:lpstr>VLOOKUP Dropdowns</vt:lpstr>
      <vt:lpstr>Region Lists</vt:lpstr>
      <vt:lpstr>Offset Dropdowns</vt:lpstr>
      <vt:lpstr>OFFSET Lists</vt:lpstr>
      <vt:lpstr>Filtered Validation (No blanks)</vt:lpstr>
      <vt:lpstr>Filtered - Class</vt:lpstr>
      <vt:lpstr>Filtered - Student</vt:lpstr>
      <vt:lpstr>Duplicate Formula</vt:lpstr>
      <vt:lpstr>Sales &amp; Worksheet Practice</vt:lpstr>
      <vt:lpstr>P&amp;P - Pivot Chart</vt:lpstr>
      <vt:lpstr>AllRegionLookup</vt:lpstr>
      <vt:lpstr>Companies</vt:lpstr>
      <vt:lpstr>CompanyList</vt:lpstr>
      <vt:lpstr>FilteredList</vt:lpstr>
      <vt:lpstr>HRegionLookup</vt:lpstr>
      <vt:lpstr>Northwest</vt:lpstr>
      <vt:lpstr>NorthwestCol</vt:lpstr>
      <vt:lpstr>'Filtered - Class'!NumbersFiltered</vt:lpstr>
      <vt:lpstr>'Filtered - Student'!NumbersFiltered</vt:lpstr>
      <vt:lpstr>NumbersFiltered</vt:lpstr>
      <vt:lpstr>NW</vt:lpstr>
      <vt:lpstr>NWIdahoList</vt:lpstr>
      <vt:lpstr>NWList</vt:lpstr>
      <vt:lpstr>NWLookup</vt:lpstr>
      <vt:lpstr>NWOregonList</vt:lpstr>
      <vt:lpstr>NWWashingtonList</vt:lpstr>
      <vt:lpstr>Products</vt:lpstr>
      <vt:lpstr>Region</vt:lpstr>
      <vt:lpstr>RegionCol</vt:lpstr>
      <vt:lpstr>RegionList</vt:lpstr>
      <vt:lpstr>SW</vt:lpstr>
      <vt:lpstr>SWArizonaList</vt:lpstr>
      <vt:lpstr>SWCaliforniaList</vt:lpstr>
      <vt:lpstr>SWNevadaList</vt:lpstr>
      <vt:lpstr>SWNewMexicoList</vt:lpstr>
      <vt:lpstr>'Filtered - Class'!TestNumbers</vt:lpstr>
      <vt:lpstr>'Filtered - Student'!TestNumbers</vt:lpstr>
      <vt:lpstr>TestNumbers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</dc:creator>
  <cp:lastModifiedBy>MCS05</cp:lastModifiedBy>
  <cp:lastPrinted>2016-03-09T20:40:48Z</cp:lastPrinted>
  <dcterms:created xsi:type="dcterms:W3CDTF">2015-12-10T14:06:53Z</dcterms:created>
  <dcterms:modified xsi:type="dcterms:W3CDTF">2016-05-13T19:58:39Z</dcterms:modified>
</cp:coreProperties>
</file>